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Заседание Правительства за 9 месяцев 2020 года\1. Материалы\"/>
    </mc:Choice>
  </mc:AlternateContent>
  <bookViews>
    <workbookView xWindow="0" yWindow="0" windowWidth="23040" windowHeight="8904"/>
  </bookViews>
  <sheets>
    <sheet name="Приложение 4" sheetId="1" r:id="rId1"/>
  </sheets>
  <definedNames>
    <definedName name="_xlnm._FilterDatabase" localSheetId="0" hidden="1">'Приложение 4'!$A$9:$FY$9</definedName>
    <definedName name="Date">'Приложение 4'!$B$1</definedName>
    <definedName name="Date1">'Приложение 4'!#REF!</definedName>
    <definedName name="DateExecute">'Приложение 4'!#REF!</definedName>
    <definedName name="EndDate">'Приложение 4'!#REF!</definedName>
    <definedName name="GrandTotal">'Приложение 4'!$B$206</definedName>
    <definedName name="NameHead">'Приложение 4'!#REF!</definedName>
    <definedName name="ReportDate">'Приложение 4'!#REF!</definedName>
    <definedName name="ThisYear">'Приложение 4'!#REF!</definedName>
    <definedName name="Year">'Приложение 4'!$A$1</definedName>
    <definedName name="_xlnm.Print_Titles" localSheetId="0">'Приложение 4'!$7:$8</definedName>
    <definedName name="_xlnm.Print_Area" localSheetId="0">'Приложение 4'!$A$1:$K$207</definedName>
  </definedNames>
  <calcPr calcId="162913"/>
</workbook>
</file>

<file path=xl/calcChain.xml><?xml version="1.0" encoding="utf-8"?>
<calcChain xmlns="http://schemas.openxmlformats.org/spreadsheetml/2006/main">
  <c r="K206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A1" i="1" l="1"/>
</calcChain>
</file>

<file path=xl/sharedStrings.xml><?xml version="1.0" encoding="utf-8"?>
<sst xmlns="http://schemas.openxmlformats.org/spreadsheetml/2006/main" count="1070" uniqueCount="373">
  <si>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</si>
  <si>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</si>
  <si>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</si>
  <si>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</si>
  <si>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</si>
  <si>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</si>
  <si>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</si>
  <si>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</si>
  <si>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</si>
  <si>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</si>
  <si>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</si>
  <si>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</si>
  <si>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</si>
  <si>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</si>
  <si>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</si>
  <si>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</si>
  <si>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</si>
  <si>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Фонда содействия реформированию ЖКХ</t>
  </si>
  <si>
    <t>01.01.2020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</si>
  <si>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</si>
  <si>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</si>
  <si>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</si>
  <si>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</si>
  <si>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</si>
  <si>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</si>
  <si>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</si>
  <si>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</si>
  <si>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</si>
  <si>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Камчатского края</t>
  </si>
  <si>
    <t>Петропавловск-Камчатский городской округ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</si>
  <si>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</si>
  <si>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01.01.2020 года</t>
  </si>
  <si>
    <t>Елизовское городское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</si>
  <si>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</si>
  <si>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</si>
  <si>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</si>
  <si>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</si>
  <si>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</si>
  <si>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</si>
  <si>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</si>
  <si>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</si>
  <si>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</si>
  <si>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810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</si>
  <si>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</si>
  <si>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</si>
  <si>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</si>
  <si>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</si>
  <si>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</si>
  <si>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</si>
  <si>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</si>
  <si>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</si>
  <si>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</si>
  <si>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N5 10130</t>
  </si>
  <si>
    <t>400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</si>
  <si>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</si>
  <si>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</si>
  <si>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</si>
  <si>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</si>
  <si>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 (I этап)</t>
  </si>
  <si>
    <t>0909</t>
  </si>
  <si>
    <t>01 9 01 10130</t>
  </si>
  <si>
    <t>1.2.2</t>
  </si>
  <si>
    <t>Фельдшерско-акушерский пункт. Камчатский край, Олюторский муниципальный район, село Вывенка</t>
  </si>
  <si>
    <t>1.2.3</t>
  </si>
  <si>
    <t>Фельдшерско-акушерский пункт с жилым домом в с. Лесная Тигильского района Камчатского края</t>
  </si>
  <si>
    <t>1.2.4</t>
  </si>
  <si>
    <t>Строительство сетей медицинского газоснабжения ГБУЗ «Камчатская краевая детская больница»</t>
  </si>
  <si>
    <t>814</t>
  </si>
  <si>
    <t>0901</t>
  </si>
  <si>
    <t>Министерство здравоохранения Камчатского края</t>
  </si>
  <si>
    <t>Государственное бюджетное учреждение здравоохранения "Камчатская краевая детская больница"</t>
  </si>
  <si>
    <t>1.2.5</t>
  </si>
  <si>
    <t>Реконструкция крыши здания патологоанатомического корпуса ГБУЗ «Камчатский краевой онкологический диспансер» (в том числе, проектные работы)</t>
  </si>
  <si>
    <t>государственное бюджетное учреждение здравоохранения "Камчатский краевой онкологический диспансер"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</si>
  <si>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</si>
  <si>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</si>
  <si>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в с. Тиличики Олюторского района</t>
  </si>
  <si>
    <t>0701</t>
  </si>
  <si>
    <t>02 1 07 10130</t>
  </si>
  <si>
    <t>2.1.2</t>
  </si>
  <si>
    <t>Здание. Общеобразовательная школа по проспекту Рыбаков в г. Петропавловск-Камчатский</t>
  </si>
  <si>
    <t>0702</t>
  </si>
  <si>
    <t>2.1.3</t>
  </si>
  <si>
    <t>Строительство сельского учебного комплекса в с. Усть-Хайрюзово Тигильского муниципального района</t>
  </si>
  <si>
    <t>0709</t>
  </si>
  <si>
    <t>Расходы на погашение задолженности по исполнительному листу ФС № 031010250 от 08.01.2020 по делу № А24-5838/2019 (по иску общества с ограниченной ответственностью "Камчатская строительная компания")</t>
  </si>
  <si>
    <t>2.1.4</t>
  </si>
  <si>
    <t>Детский сад на 200 мест в  п. Ключи Усть-Камчатского района</t>
  </si>
  <si>
    <t>02 1 P2 52320</t>
  </si>
  <si>
    <t>2.1.5</t>
  </si>
  <si>
    <t>Детский сад по проспекту Циолковского в г.Петропавловск-Камчатский</t>
  </si>
  <si>
    <t>2.1.6</t>
  </si>
  <si>
    <t>Приобретение и реконструкция жилых помещений для реализации программ дошкольного образования в г. Елизово, в том числе проектные работы</t>
  </si>
  <si>
    <t>813</t>
  </si>
  <si>
    <t>Министерство образования Камчатского края</t>
  </si>
  <si>
    <t>Елизовский муниципальный район</t>
  </si>
  <si>
    <t>2.1.7</t>
  </si>
  <si>
    <t>Детский сад по ул. Вилюйская, 60 в г. Петропавловске-Камчатском (в том числе проектные работы)</t>
  </si>
  <si>
    <t>2.1.8</t>
  </si>
  <si>
    <t>Детский сад по ул. Геофизическая в г. Елизово</t>
  </si>
  <si>
    <t>2.1.9</t>
  </si>
  <si>
    <t>Детский сад по ул. Дальневосточная в г. Елизово</t>
  </si>
  <si>
    <t>2.1.10</t>
  </si>
  <si>
    <t>Детский сад в жилом районе Рыбачий в г. Вилючинск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</si>
  <si>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</si>
  <si>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</si>
  <si>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</si>
  <si>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</si>
  <si>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</si>
  <si>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</si>
  <si>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</si>
  <si>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</si>
  <si>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</si>
  <si>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</si>
  <si>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</si>
  <si>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</si>
  <si>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3.1.3</t>
  </si>
  <si>
    <t>03 6 01 R3060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</si>
  <si>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</si>
  <si>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</si>
  <si>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</si>
  <si>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</si>
  <si>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</si>
  <si>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Физкультурно-оздоровительный комплекс с ледовой ареной в г. Петропавловск-Камчатский</t>
  </si>
  <si>
    <t>1101</t>
  </si>
  <si>
    <t>07 4 02 10130</t>
  </si>
  <si>
    <t>4.1.2</t>
  </si>
  <si>
    <t>Стадион "Спартак" в г. Петропавловск-Камчатский</t>
  </si>
  <si>
    <t>1102</t>
  </si>
  <si>
    <t>4.1.3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</si>
  <si>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</si>
  <si>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847</t>
  </si>
  <si>
    <t>Министерство спорта Камчатского края</t>
  </si>
  <si>
    <t>краевое государственное бюджетное учреждение "Спортивная школа по хоккею"</t>
  </si>
  <si>
    <t>4.1.4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</si>
  <si>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</si>
  <si>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</si>
  <si>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</si>
  <si>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краевое государственное автономное учреждение "Спортивная школа олимпийского резерва "Морозная"</t>
  </si>
  <si>
    <t>4.1.5</t>
  </si>
  <si>
    <t>Физкультурно-оздоровительный комплекс с плавательным бассейном в г. Петропавловске-Камчатском</t>
  </si>
  <si>
    <t>07 4 P5 51390</t>
  </si>
  <si>
    <t>4.1.6</t>
  </si>
  <si>
    <t>07 4 P5 54950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</si>
  <si>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</si>
  <si>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</si>
  <si>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</si>
  <si>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"Обеспечение эпизоотического и ветеринарно-санитарного благополучия"</t>
  </si>
  <si>
    <t>5.1.1</t>
  </si>
  <si>
    <t>Строительство административного модуля КГБУ «Быстринская районная СББЖ» Быстринский район, с. Эссо, ул. Речная 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</si>
  <si>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</si>
  <si>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</si>
  <si>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</si>
  <si>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</si>
  <si>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"Быстринская районная станция по борьбе с болезнями животных"</t>
  </si>
  <si>
    <t>6</t>
  </si>
  <si>
    <t>6.1</t>
  </si>
  <si>
    <t>Подпрограмма "Стимулирование развития жилищного строительства"</t>
  </si>
  <si>
    <t>6.1.1</t>
  </si>
  <si>
    <t>Канализационная насосная станция № 15 в г. Петропавловске-Камчатском</t>
  </si>
  <si>
    <t>10 1 03 40070</t>
  </si>
  <si>
    <t>6.1.2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</si>
  <si>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</si>
  <si>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</si>
  <si>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6.1.3</t>
  </si>
  <si>
    <t>Жилая застройка на ул. Арсеньева в г. Петропавловске-Камчатском (разработка проектной документации)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</si>
  <si>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</si>
  <si>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</si>
  <si>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</si>
  <si>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</si>
  <si>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</si>
  <si>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6.2.2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</si>
  <si>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</si>
  <si>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6.2.3</t>
  </si>
  <si>
    <t>Комплекс многоквартирных домов в жилом районе Приморский города Вилючинска Камчатского края</t>
  </si>
  <si>
    <t>6.2.4</t>
  </si>
  <si>
    <t>Многоквартирный жилой дом по ул. Строительная в г. Елизово Камчатского края</t>
  </si>
  <si>
    <t>6.2.5</t>
  </si>
  <si>
    <t>10 2 01 R5400</t>
  </si>
  <si>
    <t>6.2.6</t>
  </si>
  <si>
    <t>6.2.7</t>
  </si>
  <si>
    <t>6.2.8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</si>
  <si>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</si>
  <si>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</si>
  <si>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</si>
  <si>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</si>
  <si>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</si>
  <si>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Новолесновское сельское поселение</t>
  </si>
  <si>
    <t>Корякское сельское поселение</t>
  </si>
  <si>
    <t>Николаевское сельское поселение</t>
  </si>
  <si>
    <t>Пионерское сельское поселение</t>
  </si>
  <si>
    <t>6.4</t>
  </si>
  <si>
    <t>Подпрограмма "Обеспечение жилыми помещениями отдельных категорий граждан"</t>
  </si>
  <si>
    <t>6.4.1</t>
  </si>
  <si>
    <t>Группа смешанной жилой застройки по улице Кутузова в Петропавловск-Камчатском городском округе.</t>
  </si>
  <si>
    <t>10 9 01 10130</t>
  </si>
  <si>
    <t>6.4.2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</si>
  <si>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1</t>
  </si>
  <si>
    <t>6.4.3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</si>
  <si>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2</t>
  </si>
  <si>
    <t>6.4.4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</si>
  <si>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</si>
  <si>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6.4.5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</si>
  <si>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</si>
  <si>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</si>
  <si>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6.5</t>
  </si>
  <si>
    <t>6.5.1</t>
  </si>
  <si>
    <t>10 A F3 67484</t>
  </si>
  <si>
    <t>7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</si>
  <si>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</si>
  <si>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</si>
  <si>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</si>
  <si>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Строительство объекта незавершённого строительства "Реконструкция ВЛ 0,38 кВ с КПТ6/0,4 кВ в п. Палана"</t>
  </si>
  <si>
    <t>11 1 05 40070</t>
  </si>
  <si>
    <t>Городской округ "поселок Палана"</t>
  </si>
  <si>
    <t>7.1.2</t>
  </si>
  <si>
    <t>Строительство централизованной системы теплоснабжения ул. Солнечная в с. Мильково (разработка проектной документации)</t>
  </si>
  <si>
    <t>7.2</t>
  </si>
  <si>
    <t>7.2.1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</si>
  <si>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(разработка проектной документации)</t>
  </si>
  <si>
    <t>11 2 02 10130</t>
  </si>
  <si>
    <t>7.2.2</t>
  </si>
  <si>
    <t>Трубопровод водоснабжения протяженностью 12 км в городе Вилючинске Камчатского края</t>
  </si>
  <si>
    <t>7.2.3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</si>
  <si>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</si>
  <si>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11 2 02 40070</t>
  </si>
  <si>
    <t>Эссовское сельское поселение</t>
  </si>
  <si>
    <t>7.2.4</t>
  </si>
  <si>
    <t>Реконструкция внутрипоселковых сетей водопровода пгт Палана Тигильского района Камчатского края</t>
  </si>
  <si>
    <t>7.2.5</t>
  </si>
  <si>
    <t>11 2 02 R1130</t>
  </si>
  <si>
    <t>7.2.6</t>
  </si>
  <si>
    <t>Реконструкция системы водоотведения Центральной части г. Петропавловска-Камчатского. Канализационная насосная станция КНС «Мехзавод» (разработка проектной документации и государственная экспертиза)</t>
  </si>
  <si>
    <t>11 2 03 10130</t>
  </si>
  <si>
    <t>7.2.7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</si>
  <si>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</si>
  <si>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</si>
  <si>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7.2.8</t>
  </si>
  <si>
    <t>11 2 09 40070</t>
  </si>
  <si>
    <t>7.2.9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</si>
  <si>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</si>
  <si>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</si>
  <si>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Сельское поселение "село Лесная"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</si>
  <si>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</si>
  <si>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</si>
  <si>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</si>
  <si>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</si>
  <si>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</si>
  <si>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Строительство автозимника продленного действия Анавгай - Палана на участке км 0 - км 16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</si>
  <si>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</si>
  <si>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</si>
  <si>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</si>
  <si>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</si>
  <si>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</si>
  <si>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</si>
  <si>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8.1.3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</si>
  <si>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</si>
  <si>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8.1.4</t>
  </si>
  <si>
    <t xml:space="preserve">Реконструкция автомобильной дороги Петропавловск-Камчатский - Мильково на участке км 181 - км 195. 2 этап (участок км 188 - км 195) </t>
  </si>
  <si>
    <t>8.1.5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</si>
  <si>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</si>
  <si>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8.1.6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</si>
  <si>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</si>
  <si>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8.1.7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</si>
  <si>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</si>
  <si>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8.1.8</t>
  </si>
  <si>
    <t>Строительство подъезда к стадиону "Спартак" (проектные работы)</t>
  </si>
  <si>
    <t>8.1.9</t>
  </si>
  <si>
    <t>Реконструкция мостового перехода через р. Железная-1 на 9 км автомобильной дороги "Садовое кольцо" в Елизовском районе Камчатского края (в том числе проектные работы)</t>
  </si>
  <si>
    <t>8.1.10</t>
  </si>
  <si>
    <t>Реконструкция мостового перехода через р. Железная-2 на 12 км автомобильной дороги "Садовое кольцо" в Елизовском районе Камчатского края (в том числе проектные работы)</t>
  </si>
  <si>
    <t>8.1.11</t>
  </si>
  <si>
    <t>Реконструкция мостового перехода через р. Амшарик на км 3+865 автомобильной дороги Мильково - Кирганик (в том числе проектные работы)</t>
  </si>
  <si>
    <t>8.1.12</t>
  </si>
  <si>
    <t>Реконструкция мостового перехода через руч. Хуторской на км 1+698 автомобильной дороги Елизово - Паратунка, 4 км -п. Садовый - Учебный центр (в том числе проектные работы)</t>
  </si>
  <si>
    <t>8.1.13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</si>
  <si>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(в том числе проектные работы)</t>
  </si>
  <si>
    <t>8.1.14</t>
  </si>
  <si>
    <t>Реконструкция мостового перехода через реку Михакина на км 1+743 автомобильной дороги Палана-строящийся аэропорт (в том числе проектные работы)</t>
  </si>
  <si>
    <t>8.1.15</t>
  </si>
  <si>
    <t>Реконструкция мостового перехода через р. Палана на км 6+363 автомобильной дороги Палана-строящийся аэропорт (в том числе проектные работы)</t>
  </si>
  <si>
    <t>8.1.16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</si>
  <si>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</si>
  <si>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12 1 04 40070</t>
  </si>
  <si>
    <t>8.1.17</t>
  </si>
  <si>
    <t>Строительство дорожной инфраструктуры 1-ой очереди Жилого района в Пионерском сельском поселении (проектные работы)</t>
  </si>
  <si>
    <t>8.1.18</t>
  </si>
  <si>
    <t>Реконструкция автомобильной дороги ул. Уссурийская - ул. Приморская в Петропавловск-Камчатском городском округе 1,2 этапы (в том числе проектные работы)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</si>
  <si>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</si>
  <si>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</si>
  <si>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</si>
  <si>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</si>
  <si>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</si>
  <si>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</si>
  <si>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</si>
  <si>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судна на воздушной подушке пассажировместимостью до 20 человек</t>
  </si>
  <si>
    <t>9</t>
  </si>
  <si>
    <t>Государственная программа Камчатского края "Безопасная Камчатка"</t>
  </si>
  <si>
    <t>9.1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</si>
  <si>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</si>
  <si>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9.1.1</t>
  </si>
  <si>
    <t>Строительство пожарного депо на 2 выезда в п. Озерновский</t>
  </si>
  <si>
    <t>819</t>
  </si>
  <si>
    <t>0310</t>
  </si>
  <si>
    <t>16 2 07 10130</t>
  </si>
  <si>
    <t>Министерство специальных программ и по делам казачества Камчатского края</t>
  </si>
  <si>
    <t>10</t>
  </si>
  <si>
    <t>Государственная программа Камчатского края "Развитие внутреннего и въездного туризма в Камчатском крае"</t>
  </si>
  <si>
    <t>10.1</t>
  </si>
  <si>
    <t>Подпрограмма "Создание и развитие туристской инфраструктуры в Камчатском крае"</t>
  </si>
  <si>
    <t>10.1.1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</si>
  <si>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</si>
  <si>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</si>
  <si>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</si>
  <si>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</si>
  <si>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</si>
  <si>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11.1</t>
  </si>
  <si>
    <t>Подпрограмма "Обеспечение доступным и комфортным жильем и коммунальными услугами населения Корякского округа"</t>
  </si>
  <si>
    <t>11.1.1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</si>
  <si>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</si>
  <si>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</si>
  <si>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11.1.2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</si>
  <si>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</si>
  <si>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</si>
  <si>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</si>
  <si>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11.1.3</t>
  </si>
  <si>
    <t>Формирование инженерной инфраструктуры в целях жилищного строительства на территории Корякского округа</t>
  </si>
  <si>
    <t>22 3 03 40070</t>
  </si>
  <si>
    <t>Сельское поселение "село Тигиль"</t>
  </si>
  <si>
    <t>12</t>
  </si>
  <si>
    <t>Государственная программа Камчатского края "Обращение с отходами производства и потребления в Камчатском крае"</t>
  </si>
  <si>
    <t>12.1</t>
  </si>
  <si>
    <t>Подпрограмма "Развитие комплексной системы обращения с твердыми коммунальными отходами на территории Камчатского края"</t>
  </si>
  <si>
    <t>12.1.1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</si>
  <si>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</si>
  <si>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855</t>
  </si>
  <si>
    <t>0605</t>
  </si>
  <si>
    <t>23 1 G2 40070</t>
  </si>
  <si>
    <t>Агентство по обращению с отходами Камчатского края</t>
  </si>
  <si>
    <t>Тигильский муниципальный район</t>
  </si>
  <si>
    <t>12.1.2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</si>
  <si>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</si>
  <si>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Мильковский муниципальный район</t>
  </si>
  <si>
    <t>12.1.3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</si>
  <si>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 (проектные работы)</t>
  </si>
  <si>
    <t>Итого расходы за счет средств краевого бюджета</t>
  </si>
  <si>
    <t>02 1 E1 55050</t>
  </si>
  <si>
    <t>1.1.2</t>
  </si>
  <si>
    <t>1.1.3</t>
  </si>
  <si>
    <t>1.1.4</t>
  </si>
  <si>
    <t>1.1.5</t>
  </si>
  <si>
    <t>1.1.6</t>
  </si>
  <si>
    <t>1.1.7</t>
  </si>
  <si>
    <t>02 1 P2 55050</t>
  </si>
  <si>
    <t>07 4 02 55050</t>
  </si>
  <si>
    <t>5.1.2</t>
  </si>
  <si>
    <t>5.1.3</t>
  </si>
  <si>
    <t>12 1 03 53900</t>
  </si>
  <si>
    <t>6.1.4</t>
  </si>
  <si>
    <t>6.1.5</t>
  </si>
  <si>
    <t>6.1.6</t>
  </si>
  <si>
    <t>12 1 03 5390F</t>
  </si>
  <si>
    <t>6.1.7</t>
  </si>
  <si>
    <t>6.1.8</t>
  </si>
  <si>
    <t>6.1.9</t>
  </si>
  <si>
    <t>6.1.10</t>
  </si>
  <si>
    <t>12 1 03 55050</t>
  </si>
  <si>
    <t>Итого расходы за счет средств федерального бюджета</t>
  </si>
  <si>
    <t>Всего</t>
  </si>
  <si>
    <t>Годовой объем ассигнований на 2020 год</t>
  </si>
  <si>
    <t xml:space="preserve">Исполнение на 01.10.2020 </t>
  </si>
  <si>
    <t>Приложение 4</t>
  </si>
  <si>
    <t>Исполнение краевых инвестиционных мероприятий за 9 месяцев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</si>
</sst>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9" fillId="0" borderId="0" applyNumberFormat="0" applyBorder="0" applyAlignment="0"/>
  </cellStyleXfs>
  <cellXfs count="86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6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7" fillId="2" borderId="0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8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8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right" wrapText="1"/>
    </xf>
    <xf numFmtId="49" fontId="8" fillId="2" borderId="6" xfId="0" applyNumberFormat="1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left" wrapText="1"/>
    </xf>
    <xf numFmtId="164" fontId="8" fillId="0" borderId="6" xfId="0" applyNumberFormat="1" applyFont="1" applyFill="1" applyBorder="1" applyAlignment="1">
      <alignment horizontal="right" wrapText="1" shrinkToFit="1"/>
    </xf>
    <xf numFmtId="0" fontId="2" fillId="0" borderId="7" xfId="0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8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left" wrapText="1"/>
    </xf>
    <xf numFmtId="49" fontId="1" fillId="2" borderId="9" xfId="0" applyNumberFormat="1" applyFont="1" applyFill="1" applyBorder="1" applyAlignment="1">
      <alignment horizontal="center" wrapText="1"/>
    </xf>
    <xf numFmtId="49" fontId="1" fillId="2" borderId="9" xfId="0" applyNumberFormat="1" applyFont="1" applyFill="1" applyBorder="1" applyAlignment="1">
      <alignment horizontal="left" wrapText="1"/>
    </xf>
    <xf numFmtId="49" fontId="2" fillId="0" borderId="9" xfId="0" applyNumberFormat="1" applyFont="1" applyFill="1" applyBorder="1" applyAlignment="1">
      <alignment horizontal="left" wrapText="1"/>
    </xf>
    <xf numFmtId="164" fontId="2" fillId="0" borderId="9" xfId="0" applyNumberFormat="1" applyFont="1" applyFill="1" applyBorder="1" applyAlignment="1">
      <alignment horizontal="right" shrinkToFit="1"/>
    </xf>
    <xf numFmtId="166" fontId="2" fillId="0" borderId="9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164" fontId="5" fillId="2" borderId="1" xfId="0" applyNumberFormat="1" applyFont="1" applyFill="1" applyBorder="1"/>
    <xf numFmtId="166" fontId="5" fillId="2" borderId="1" xfId="0" applyNumberFormat="1" applyFont="1" applyFill="1" applyBorder="1"/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right" wrapText="1"/>
    </xf>
    <xf numFmtId="49" fontId="8" fillId="2" borderId="9" xfId="0" applyNumberFormat="1" applyFont="1" applyFill="1" applyBorder="1" applyAlignment="1">
      <alignment horizontal="center" wrapText="1"/>
    </xf>
    <xf numFmtId="49" fontId="8" fillId="2" borderId="9" xfId="0" applyNumberFormat="1" applyFont="1" applyFill="1" applyBorder="1" applyAlignment="1">
      <alignment horizontal="left" wrapText="1"/>
    </xf>
    <xf numFmtId="164" fontId="8" fillId="0" borderId="9" xfId="0" applyNumberFormat="1" applyFont="1" applyFill="1" applyBorder="1" applyAlignment="1">
      <alignment horizontal="right" wrapText="1" shrinkToFit="1"/>
    </xf>
    <xf numFmtId="166" fontId="8" fillId="0" borderId="9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 shrinkToFit="1"/>
    </xf>
    <xf numFmtId="166" fontId="2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10" fillId="2" borderId="0" xfId="0" applyFont="1" applyFill="1" applyBorder="1" applyAlignment="1">
      <alignment horizontal="center"/>
    </xf>
    <xf numFmtId="0" fontId="11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12"/>
  <sheetViews>
    <sheetView tabSelected="1" view="pageBreakPreview" topLeftCell="A190" zoomScale="65" zoomScaleNormal="65" zoomScaleSheetLayoutView="65" workbookViewId="0">
      <selection activeCell="B194" sqref="B194"/>
    </sheetView>
  </sheetViews>
  <sheetFormatPr defaultColWidth="9.109375" defaultRowHeight="15.6" x14ac:dyDescent="0.3"/>
  <cols>
    <col min="1" max="1" width="9.88671875" style="4" customWidth="1"/>
    <col min="2" max="2" width="66.33203125" style="5" customWidth="1"/>
    <col min="3" max="3" width="7.5546875" style="20" customWidth="1"/>
    <col min="4" max="4" width="12.109375" style="20" customWidth="1"/>
    <col min="5" max="5" width="14.6640625" style="20" customWidth="1"/>
    <col min="6" max="6" width="11.33203125" style="20" customWidth="1"/>
    <col min="7" max="7" width="26.44140625" style="1" customWidth="1"/>
    <col min="8" max="8" width="17.5546875" style="1" customWidth="1"/>
    <col min="9" max="9" width="22.77734375" style="1" customWidth="1"/>
    <col min="10" max="10" width="20.109375" style="1" customWidth="1"/>
    <col min="11" max="11" width="12.33203125" style="1" customWidth="1"/>
    <col min="12" max="12" width="16.88671875" style="2" bestFit="1" customWidth="1"/>
    <col min="13" max="13" width="9.109375" style="2"/>
    <col min="14" max="14" width="16.88671875" style="2" bestFit="1" customWidth="1"/>
    <col min="15" max="16" width="9.109375" style="2"/>
    <col min="17" max="17" width="12.6640625" style="2" bestFit="1" customWidth="1"/>
    <col min="18" max="16384" width="9.109375" style="2"/>
  </cols>
  <sheetData>
    <row r="1" spans="1:25" s="1" customFormat="1" x14ac:dyDescent="0.3">
      <c r="A1" s="40">
        <f>YEAR(Date)</f>
        <v>2020</v>
      </c>
      <c r="B1" s="41" t="s">
        <v>18</v>
      </c>
      <c r="C1" s="20"/>
      <c r="D1" s="20"/>
      <c r="E1" s="20"/>
      <c r="F1" s="20"/>
      <c r="I1" s="75" t="s">
        <v>371</v>
      </c>
      <c r="J1" s="77"/>
      <c r="K1" s="77"/>
    </row>
    <row r="2" spans="1:25" x14ac:dyDescent="0.3">
      <c r="A2" s="16"/>
      <c r="B2" s="41"/>
      <c r="H2" s="75"/>
      <c r="I2" s="76"/>
      <c r="J2" s="76"/>
      <c r="K2" s="76"/>
    </row>
    <row r="3" spans="1:25" x14ac:dyDescent="0.3">
      <c r="A3" s="16"/>
      <c r="B3" s="41"/>
      <c r="I3" s="75"/>
      <c r="J3" s="75"/>
      <c r="K3" s="75"/>
    </row>
    <row r="4" spans="1:25" s="12" customFormat="1" ht="21" x14ac:dyDescent="0.4">
      <c r="A4" s="78" t="s">
        <v>372</v>
      </c>
      <c r="B4" s="78"/>
      <c r="C4" s="78"/>
      <c r="D4" s="78"/>
      <c r="E4" s="78"/>
      <c r="F4" s="78"/>
      <c r="G4" s="78"/>
      <c r="H4" s="78"/>
      <c r="I4" s="78"/>
      <c r="J4" s="79"/>
      <c r="K4" s="79"/>
    </row>
    <row r="5" spans="1:25" x14ac:dyDescent="0.3">
      <c r="A5" s="83"/>
      <c r="B5" s="83"/>
      <c r="C5" s="21"/>
      <c r="D5" s="21"/>
      <c r="E5" s="21"/>
      <c r="F5" s="21"/>
      <c r="G5" s="6"/>
      <c r="H5" s="6"/>
      <c r="I5" s="6"/>
      <c r="J5" s="6"/>
      <c r="K5" s="6"/>
    </row>
    <row r="6" spans="1:25" x14ac:dyDescent="0.3">
      <c r="A6" s="7"/>
      <c r="B6" s="8"/>
      <c r="C6" s="22"/>
      <c r="D6" s="22"/>
      <c r="I6" s="9"/>
      <c r="K6" s="9" t="s">
        <v>0</v>
      </c>
    </row>
    <row r="7" spans="1:25" ht="15.75" customHeight="1" x14ac:dyDescent="0.3">
      <c r="A7" s="84" t="s">
        <v>1</v>
      </c>
      <c r="B7" s="85" t="s">
        <v>2</v>
      </c>
      <c r="C7" s="85" t="s">
        <v>3</v>
      </c>
      <c r="D7" s="85"/>
      <c r="E7" s="85"/>
      <c r="F7" s="85"/>
      <c r="G7" s="85" t="s">
        <v>4</v>
      </c>
      <c r="H7" s="85" t="s">
        <v>5</v>
      </c>
      <c r="I7" s="80" t="s">
        <v>369</v>
      </c>
      <c r="J7" s="80" t="s">
        <v>370</v>
      </c>
      <c r="K7" s="81" t="s">
        <v>10</v>
      </c>
    </row>
    <row r="8" spans="1:25" ht="78" customHeight="1" x14ac:dyDescent="0.3">
      <c r="A8" s="84"/>
      <c r="B8" s="85"/>
      <c r="C8" s="48" t="s">
        <v>11</v>
      </c>
      <c r="D8" s="48" t="s">
        <v>6</v>
      </c>
      <c r="E8" s="48" t="s">
        <v>7</v>
      </c>
      <c r="F8" s="48" t="s">
        <v>8</v>
      </c>
      <c r="G8" s="85"/>
      <c r="H8" s="85"/>
      <c r="I8" s="80"/>
      <c r="J8" s="80"/>
      <c r="K8" s="82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1:25" s="3" customFormat="1" ht="18.600000000000001" customHeight="1" x14ac:dyDescent="0.25">
      <c r="A9" s="49" t="s">
        <v>9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5">
        <v>8</v>
      </c>
      <c r="I9" s="25">
        <v>9</v>
      </c>
      <c r="J9" s="25">
        <v>10</v>
      </c>
      <c r="K9" s="25">
        <v>11</v>
      </c>
    </row>
    <row r="10" spans="1:25" s="3" customFormat="1" ht="21" customHeight="1" x14ac:dyDescent="0.3">
      <c r="A10" s="46" t="s">
        <v>13</v>
      </c>
      <c r="B10" s="50" t="s">
        <v>12</v>
      </c>
      <c r="C10" s="50"/>
      <c r="D10" s="50"/>
      <c r="E10" s="50"/>
      <c r="F10" s="50"/>
      <c r="G10" s="50"/>
      <c r="H10" s="50"/>
      <c r="I10" s="50"/>
      <c r="J10" s="50"/>
      <c r="K10" s="5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1:25" s="3" customFormat="1" ht="31.2" x14ac:dyDescent="0.3">
      <c r="A11" s="51" t="s">
        <v>9</v>
      </c>
      <c r="B11" s="52" t="s">
        <v>74</v>
      </c>
      <c r="C11" s="53"/>
      <c r="D11" s="53"/>
      <c r="E11" s="53"/>
      <c r="F11" s="53"/>
      <c r="G11" s="54"/>
      <c r="H11" s="55"/>
      <c r="I11" s="56">
        <v>754950</v>
      </c>
      <c r="J11" s="56">
        <v>286974.02253999998</v>
      </c>
      <c r="K11" s="57">
        <f t="shared" ref="K11:K51" si="0">IF(AND(J11="",I11&lt;&gt;""),"0,0",(IF(I11="","",(J11/I11)*100)))</f>
        <v>38.012321682230606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" customFormat="1" ht="31.2" x14ac:dyDescent="0.3">
      <c r="A12" s="28" t="s">
        <v>20</v>
      </c>
      <c r="B12" s="29" t="s">
        <v>75</v>
      </c>
      <c r="C12" s="30"/>
      <c r="D12" s="30"/>
      <c r="E12" s="30"/>
      <c r="F12" s="30"/>
      <c r="G12" s="31"/>
      <c r="H12" s="32"/>
      <c r="I12" s="33">
        <v>754950</v>
      </c>
      <c r="J12" s="33">
        <v>286974.02253999998</v>
      </c>
      <c r="K12" s="44">
        <f t="shared" si="0"/>
        <v>38.012321682230606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46.8" x14ac:dyDescent="0.3">
      <c r="A13" s="17" t="s">
        <v>22</v>
      </c>
      <c r="B13" s="13" t="s">
        <v>80</v>
      </c>
      <c r="C13" s="23" t="s">
        <v>24</v>
      </c>
      <c r="D13" s="23" t="s">
        <v>81</v>
      </c>
      <c r="E13" s="23" t="s">
        <v>346</v>
      </c>
      <c r="F13" s="23" t="s">
        <v>53</v>
      </c>
      <c r="G13" s="13" t="s">
        <v>28</v>
      </c>
      <c r="H13" s="13"/>
      <c r="I13" s="24">
        <v>50000</v>
      </c>
      <c r="J13" s="24"/>
      <c r="K13" s="43" t="str">
        <f t="shared" si="0"/>
        <v>0,0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46.8" x14ac:dyDescent="0.3">
      <c r="A14" s="17" t="s">
        <v>347</v>
      </c>
      <c r="B14" s="13" t="s">
        <v>87</v>
      </c>
      <c r="C14" s="23" t="s">
        <v>24</v>
      </c>
      <c r="D14" s="23" t="s">
        <v>77</v>
      </c>
      <c r="E14" s="23" t="s">
        <v>88</v>
      </c>
      <c r="F14" s="23" t="s">
        <v>53</v>
      </c>
      <c r="G14" s="13" t="s">
        <v>28</v>
      </c>
      <c r="H14" s="13"/>
      <c r="I14" s="24">
        <v>89995.27</v>
      </c>
      <c r="J14" s="24">
        <v>89995.27</v>
      </c>
      <c r="K14" s="43">
        <f t="shared" si="0"/>
        <v>100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46.8" x14ac:dyDescent="0.3">
      <c r="A15" s="17" t="s">
        <v>348</v>
      </c>
      <c r="B15" s="13" t="s">
        <v>90</v>
      </c>
      <c r="C15" s="23" t="s">
        <v>24</v>
      </c>
      <c r="D15" s="23" t="s">
        <v>77</v>
      </c>
      <c r="E15" s="23" t="s">
        <v>88</v>
      </c>
      <c r="F15" s="23" t="s">
        <v>53</v>
      </c>
      <c r="G15" s="13" t="s">
        <v>28</v>
      </c>
      <c r="H15" s="13"/>
      <c r="I15" s="24">
        <v>54256.55</v>
      </c>
      <c r="J15" s="24">
        <v>42142.982739999999</v>
      </c>
      <c r="K15" s="43">
        <f t="shared" si="0"/>
        <v>77.673539397547387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46.8" x14ac:dyDescent="0.3">
      <c r="A16" s="17" t="s">
        <v>349</v>
      </c>
      <c r="B16" s="13" t="s">
        <v>97</v>
      </c>
      <c r="C16" s="23" t="s">
        <v>93</v>
      </c>
      <c r="D16" s="23" t="s">
        <v>77</v>
      </c>
      <c r="E16" s="23" t="s">
        <v>88</v>
      </c>
      <c r="F16" s="23" t="s">
        <v>27</v>
      </c>
      <c r="G16" s="13" t="s">
        <v>94</v>
      </c>
      <c r="H16" s="13" t="s">
        <v>29</v>
      </c>
      <c r="I16" s="24">
        <v>94541.26</v>
      </c>
      <c r="J16" s="24"/>
      <c r="K16" s="43" t="str">
        <f t="shared" si="0"/>
        <v>0,0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46.8" x14ac:dyDescent="0.3">
      <c r="A17" s="17" t="s">
        <v>350</v>
      </c>
      <c r="B17" s="13" t="s">
        <v>99</v>
      </c>
      <c r="C17" s="23" t="s">
        <v>93</v>
      </c>
      <c r="D17" s="23" t="s">
        <v>77</v>
      </c>
      <c r="E17" s="23" t="s">
        <v>88</v>
      </c>
      <c r="F17" s="23" t="s">
        <v>27</v>
      </c>
      <c r="G17" s="13" t="s">
        <v>94</v>
      </c>
      <c r="H17" s="13" t="s">
        <v>95</v>
      </c>
      <c r="I17" s="24">
        <v>215743.96</v>
      </c>
      <c r="J17" s="24">
        <v>107808.57209</v>
      </c>
      <c r="K17" s="43">
        <f t="shared" si="0"/>
        <v>49.970609647658272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46.8" x14ac:dyDescent="0.3">
      <c r="A18" s="17" t="s">
        <v>351</v>
      </c>
      <c r="B18" s="13" t="s">
        <v>101</v>
      </c>
      <c r="C18" s="23" t="s">
        <v>93</v>
      </c>
      <c r="D18" s="23" t="s">
        <v>77</v>
      </c>
      <c r="E18" s="23" t="s">
        <v>88</v>
      </c>
      <c r="F18" s="23" t="s">
        <v>27</v>
      </c>
      <c r="G18" s="13" t="s">
        <v>94</v>
      </c>
      <c r="H18" s="13" t="s">
        <v>95</v>
      </c>
      <c r="I18" s="24">
        <v>98012.96</v>
      </c>
      <c r="J18" s="24">
        <v>47027.19771</v>
      </c>
      <c r="K18" s="43">
        <f t="shared" si="0"/>
        <v>47.980591250381579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46.8" x14ac:dyDescent="0.3">
      <c r="A19" s="17" t="s">
        <v>352</v>
      </c>
      <c r="B19" s="13" t="s">
        <v>90</v>
      </c>
      <c r="C19" s="23" t="s">
        <v>24</v>
      </c>
      <c r="D19" s="23" t="s">
        <v>77</v>
      </c>
      <c r="E19" s="23" t="s">
        <v>353</v>
      </c>
      <c r="F19" s="23" t="s">
        <v>53</v>
      </c>
      <c r="G19" s="13" t="s">
        <v>28</v>
      </c>
      <c r="H19" s="13"/>
      <c r="I19" s="24">
        <v>152400</v>
      </c>
      <c r="J19" s="24"/>
      <c r="K19" s="43" t="str">
        <f t="shared" si="0"/>
        <v>0,0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31.2" x14ac:dyDescent="0.3">
      <c r="A20" s="28" t="s">
        <v>36</v>
      </c>
      <c r="B20" s="29" t="s">
        <v>106</v>
      </c>
      <c r="C20" s="30"/>
      <c r="D20" s="30"/>
      <c r="E20" s="30"/>
      <c r="F20" s="30"/>
      <c r="G20" s="31"/>
      <c r="H20" s="32"/>
      <c r="I20" s="33">
        <v>78508.83567</v>
      </c>
      <c r="J20" s="33">
        <v>2618.7259199999999</v>
      </c>
      <c r="K20" s="44">
        <f t="shared" si="0"/>
        <v>3.335581145296076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x14ac:dyDescent="0.3">
      <c r="A21" s="28" t="s">
        <v>38</v>
      </c>
      <c r="B21" s="29" t="s">
        <v>108</v>
      </c>
      <c r="C21" s="30"/>
      <c r="D21" s="30"/>
      <c r="E21" s="30"/>
      <c r="F21" s="30"/>
      <c r="G21" s="31"/>
      <c r="H21" s="32"/>
      <c r="I21" s="33">
        <v>78508.83567</v>
      </c>
      <c r="J21" s="33">
        <v>2618.7259199999999</v>
      </c>
      <c r="K21" s="44">
        <f t="shared" si="0"/>
        <v>3.335581145296076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46.8" x14ac:dyDescent="0.3">
      <c r="A22" s="17" t="s">
        <v>40</v>
      </c>
      <c r="B22" s="13" t="s">
        <v>110</v>
      </c>
      <c r="C22" s="23" t="s">
        <v>24</v>
      </c>
      <c r="D22" s="23" t="s">
        <v>111</v>
      </c>
      <c r="E22" s="23" t="s">
        <v>117</v>
      </c>
      <c r="F22" s="23" t="s">
        <v>53</v>
      </c>
      <c r="G22" s="13" t="s">
        <v>28</v>
      </c>
      <c r="H22" s="13"/>
      <c r="I22" s="24">
        <v>78508.83567</v>
      </c>
      <c r="J22" s="24">
        <v>2618.7259199999999</v>
      </c>
      <c r="K22" s="43">
        <f t="shared" si="0"/>
        <v>3.335581145296076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46.8" x14ac:dyDescent="0.3">
      <c r="A23" s="28" t="s">
        <v>105</v>
      </c>
      <c r="B23" s="29" t="s">
        <v>119</v>
      </c>
      <c r="C23" s="30"/>
      <c r="D23" s="30"/>
      <c r="E23" s="30"/>
      <c r="F23" s="30"/>
      <c r="G23" s="31"/>
      <c r="H23" s="32"/>
      <c r="I23" s="33">
        <v>632500</v>
      </c>
      <c r="J23" s="33">
        <v>354069.54859000002</v>
      </c>
      <c r="K23" s="44">
        <f t="shared" si="0"/>
        <v>55.979375271146246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31.2" x14ac:dyDescent="0.3">
      <c r="A24" s="28" t="s">
        <v>107</v>
      </c>
      <c r="B24" s="29" t="s">
        <v>121</v>
      </c>
      <c r="C24" s="30"/>
      <c r="D24" s="30"/>
      <c r="E24" s="30"/>
      <c r="F24" s="30"/>
      <c r="G24" s="31"/>
      <c r="H24" s="32"/>
      <c r="I24" s="33">
        <v>632500</v>
      </c>
      <c r="J24" s="33">
        <v>354069.54859000002</v>
      </c>
      <c r="K24" s="44">
        <f t="shared" si="0"/>
        <v>55.979375271146246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46.8" x14ac:dyDescent="0.3">
      <c r="A25" s="17" t="s">
        <v>109</v>
      </c>
      <c r="B25" s="13" t="s">
        <v>127</v>
      </c>
      <c r="C25" s="23" t="s">
        <v>24</v>
      </c>
      <c r="D25" s="23" t="s">
        <v>128</v>
      </c>
      <c r="E25" s="23" t="s">
        <v>354</v>
      </c>
      <c r="F25" s="23" t="s">
        <v>53</v>
      </c>
      <c r="G25" s="13" t="s">
        <v>28</v>
      </c>
      <c r="H25" s="13"/>
      <c r="I25" s="24">
        <v>100000</v>
      </c>
      <c r="J25" s="24">
        <v>70006.464770000006</v>
      </c>
      <c r="K25" s="43">
        <f t="shared" si="0"/>
        <v>70.006464770000008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46.8" x14ac:dyDescent="0.3">
      <c r="A26" s="17" t="s">
        <v>113</v>
      </c>
      <c r="B26" s="13" t="s">
        <v>140</v>
      </c>
      <c r="C26" s="23" t="s">
        <v>24</v>
      </c>
      <c r="D26" s="23" t="s">
        <v>128</v>
      </c>
      <c r="E26" s="23" t="s">
        <v>141</v>
      </c>
      <c r="F26" s="23" t="s">
        <v>53</v>
      </c>
      <c r="G26" s="13" t="s">
        <v>28</v>
      </c>
      <c r="H26" s="13"/>
      <c r="I26" s="24">
        <v>332500</v>
      </c>
      <c r="J26" s="24">
        <v>84063.08382</v>
      </c>
      <c r="K26" s="43">
        <f t="shared" si="0"/>
        <v>25.282130472180452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140.4" x14ac:dyDescent="0.3">
      <c r="A27" s="17" t="s">
        <v>116</v>
      </c>
      <c r="B27" s="13" t="s">
        <v>135</v>
      </c>
      <c r="C27" s="23" t="s">
        <v>131</v>
      </c>
      <c r="D27" s="23" t="s">
        <v>136</v>
      </c>
      <c r="E27" s="23" t="s">
        <v>143</v>
      </c>
      <c r="F27" s="23" t="s">
        <v>53</v>
      </c>
      <c r="G27" s="13" t="s">
        <v>132</v>
      </c>
      <c r="H27" s="13" t="s">
        <v>138</v>
      </c>
      <c r="I27" s="24">
        <v>200000</v>
      </c>
      <c r="J27" s="24">
        <v>200000</v>
      </c>
      <c r="K27" s="43">
        <f t="shared" si="0"/>
        <v>100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46.8" x14ac:dyDescent="0.3">
      <c r="A28" s="28" t="s">
        <v>118</v>
      </c>
      <c r="B28" s="29" t="s">
        <v>19</v>
      </c>
      <c r="C28" s="30"/>
      <c r="D28" s="30"/>
      <c r="E28" s="30"/>
      <c r="F28" s="30"/>
      <c r="G28" s="31"/>
      <c r="H28" s="32"/>
      <c r="I28" s="33">
        <v>488084.3</v>
      </c>
      <c r="J28" s="33">
        <v>453084.30322</v>
      </c>
      <c r="K28" s="44">
        <f t="shared" si="0"/>
        <v>92.829108254455235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31.2" x14ac:dyDescent="0.3">
      <c r="A29" s="28" t="s">
        <v>120</v>
      </c>
      <c r="B29" s="29" t="s">
        <v>167</v>
      </c>
      <c r="C29" s="30"/>
      <c r="D29" s="30"/>
      <c r="E29" s="30"/>
      <c r="F29" s="30"/>
      <c r="G29" s="31"/>
      <c r="H29" s="32"/>
      <c r="I29" s="33">
        <v>488084.3</v>
      </c>
      <c r="J29" s="33">
        <v>453084.30322</v>
      </c>
      <c r="K29" s="44">
        <f t="shared" si="0"/>
        <v>92.829108254455235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46.8" x14ac:dyDescent="0.3">
      <c r="A30" s="17" t="s">
        <v>122</v>
      </c>
      <c r="B30" s="13" t="s">
        <v>169</v>
      </c>
      <c r="C30" s="23" t="s">
        <v>24</v>
      </c>
      <c r="D30" s="23" t="s">
        <v>25</v>
      </c>
      <c r="E30" s="23" t="s">
        <v>178</v>
      </c>
      <c r="F30" s="23" t="s">
        <v>53</v>
      </c>
      <c r="G30" s="13" t="s">
        <v>28</v>
      </c>
      <c r="H30" s="13"/>
      <c r="I30" s="24">
        <v>150000</v>
      </c>
      <c r="J30" s="24">
        <v>150000</v>
      </c>
      <c r="K30" s="43">
        <f t="shared" si="0"/>
        <v>100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46.8" x14ac:dyDescent="0.3">
      <c r="A31" s="17" t="s">
        <v>126</v>
      </c>
      <c r="B31" s="13" t="s">
        <v>172</v>
      </c>
      <c r="C31" s="23" t="s">
        <v>24</v>
      </c>
      <c r="D31" s="23" t="s">
        <v>25</v>
      </c>
      <c r="E31" s="23" t="s">
        <v>178</v>
      </c>
      <c r="F31" s="23" t="s">
        <v>53</v>
      </c>
      <c r="G31" s="13" t="s">
        <v>28</v>
      </c>
      <c r="H31" s="13"/>
      <c r="I31" s="24">
        <v>150000</v>
      </c>
      <c r="J31" s="24">
        <v>150000</v>
      </c>
      <c r="K31" s="43">
        <f t="shared" si="0"/>
        <v>100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46.8" x14ac:dyDescent="0.3">
      <c r="A32" s="17" t="s">
        <v>129</v>
      </c>
      <c r="B32" s="13" t="s">
        <v>174</v>
      </c>
      <c r="C32" s="23" t="s">
        <v>24</v>
      </c>
      <c r="D32" s="23" t="s">
        <v>25</v>
      </c>
      <c r="E32" s="23" t="s">
        <v>178</v>
      </c>
      <c r="F32" s="23" t="s">
        <v>53</v>
      </c>
      <c r="G32" s="13" t="s">
        <v>28</v>
      </c>
      <c r="H32" s="13"/>
      <c r="I32" s="24">
        <v>100000</v>
      </c>
      <c r="J32" s="24">
        <v>81671.689530000003</v>
      </c>
      <c r="K32" s="43">
        <f t="shared" si="0"/>
        <v>81.671689530000009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46.8" x14ac:dyDescent="0.3">
      <c r="A33" s="17" t="s">
        <v>134</v>
      </c>
      <c r="B33" s="13" t="s">
        <v>176</v>
      </c>
      <c r="C33" s="23" t="s">
        <v>24</v>
      </c>
      <c r="D33" s="23" t="s">
        <v>25</v>
      </c>
      <c r="E33" s="23" t="s">
        <v>178</v>
      </c>
      <c r="F33" s="23" t="s">
        <v>53</v>
      </c>
      <c r="G33" s="13" t="s">
        <v>28</v>
      </c>
      <c r="H33" s="13"/>
      <c r="I33" s="24">
        <v>88084.3</v>
      </c>
      <c r="J33" s="24">
        <v>71412.613689999998</v>
      </c>
      <c r="K33" s="43">
        <f t="shared" si="0"/>
        <v>81.073033094433399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62.4" x14ac:dyDescent="0.3">
      <c r="A34" s="28" t="s">
        <v>144</v>
      </c>
      <c r="B34" s="29" t="s">
        <v>37</v>
      </c>
      <c r="C34" s="30"/>
      <c r="D34" s="30"/>
      <c r="E34" s="30"/>
      <c r="F34" s="30"/>
      <c r="G34" s="31"/>
      <c r="H34" s="32"/>
      <c r="I34" s="33">
        <v>468774.5</v>
      </c>
      <c r="J34" s="33">
        <v>416508.02444000001</v>
      </c>
      <c r="K34" s="44">
        <f t="shared" si="0"/>
        <v>88.85040129955874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x14ac:dyDescent="0.3">
      <c r="A35" s="28" t="s">
        <v>146</v>
      </c>
      <c r="B35" s="29" t="s">
        <v>39</v>
      </c>
      <c r="C35" s="30"/>
      <c r="D35" s="30"/>
      <c r="E35" s="30"/>
      <c r="F35" s="30"/>
      <c r="G35" s="31"/>
      <c r="H35" s="32"/>
      <c r="I35" s="33">
        <v>468774.5</v>
      </c>
      <c r="J35" s="33">
        <v>416508.02444000001</v>
      </c>
      <c r="K35" s="44">
        <f t="shared" si="0"/>
        <v>88.85040129955874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46.8" x14ac:dyDescent="0.3">
      <c r="A36" s="17" t="s">
        <v>148</v>
      </c>
      <c r="B36" s="13" t="s">
        <v>222</v>
      </c>
      <c r="C36" s="23" t="s">
        <v>24</v>
      </c>
      <c r="D36" s="23" t="s">
        <v>43</v>
      </c>
      <c r="E36" s="23" t="s">
        <v>230</v>
      </c>
      <c r="F36" s="23" t="s">
        <v>53</v>
      </c>
      <c r="G36" s="13" t="s">
        <v>28</v>
      </c>
      <c r="H36" s="13"/>
      <c r="I36" s="24">
        <v>217232</v>
      </c>
      <c r="J36" s="24">
        <v>216503.44683999999</v>
      </c>
      <c r="K36" s="43">
        <f t="shared" si="0"/>
        <v>99.664619779774611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46.8" x14ac:dyDescent="0.3">
      <c r="A37" s="17" t="s">
        <v>355</v>
      </c>
      <c r="B37" s="13" t="s">
        <v>235</v>
      </c>
      <c r="C37" s="23" t="s">
        <v>24</v>
      </c>
      <c r="D37" s="23" t="s">
        <v>43</v>
      </c>
      <c r="E37" s="23" t="s">
        <v>236</v>
      </c>
      <c r="F37" s="23" t="s">
        <v>53</v>
      </c>
      <c r="G37" s="13" t="s">
        <v>28</v>
      </c>
      <c r="H37" s="13"/>
      <c r="I37" s="24">
        <v>218388.9</v>
      </c>
      <c r="J37" s="24">
        <v>191824.85127000001</v>
      </c>
      <c r="K37" s="43">
        <f t="shared" si="0"/>
        <v>87.836355817534695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62.4" x14ac:dyDescent="0.3">
      <c r="A38" s="17" t="s">
        <v>356</v>
      </c>
      <c r="B38" s="13" t="s">
        <v>240</v>
      </c>
      <c r="C38" s="23" t="s">
        <v>42</v>
      </c>
      <c r="D38" s="23" t="s">
        <v>43</v>
      </c>
      <c r="E38" s="23" t="s">
        <v>241</v>
      </c>
      <c r="F38" s="23" t="s">
        <v>27</v>
      </c>
      <c r="G38" s="13" t="s">
        <v>45</v>
      </c>
      <c r="H38" s="13" t="s">
        <v>242</v>
      </c>
      <c r="I38" s="24">
        <v>33153.599999999999</v>
      </c>
      <c r="J38" s="24">
        <v>8179.7263300000004</v>
      </c>
      <c r="K38" s="43">
        <f t="shared" si="0"/>
        <v>24.672211554702962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31.2" x14ac:dyDescent="0.3">
      <c r="A39" s="28" t="s">
        <v>155</v>
      </c>
      <c r="B39" s="29" t="s">
        <v>244</v>
      </c>
      <c r="C39" s="30"/>
      <c r="D39" s="30"/>
      <c r="E39" s="30"/>
      <c r="F39" s="30"/>
      <c r="G39" s="31"/>
      <c r="H39" s="32"/>
      <c r="I39" s="33">
        <v>1402100</v>
      </c>
      <c r="J39" s="33">
        <v>486588.30804999999</v>
      </c>
      <c r="K39" s="44">
        <f t="shared" si="0"/>
        <v>34.704251340845872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x14ac:dyDescent="0.3">
      <c r="A40" s="28" t="s">
        <v>156</v>
      </c>
      <c r="B40" s="29" t="s">
        <v>246</v>
      </c>
      <c r="C40" s="30"/>
      <c r="D40" s="30"/>
      <c r="E40" s="30"/>
      <c r="F40" s="30"/>
      <c r="G40" s="31"/>
      <c r="H40" s="32"/>
      <c r="I40" s="33">
        <v>1402100</v>
      </c>
      <c r="J40" s="33">
        <v>486588.30804999999</v>
      </c>
      <c r="K40" s="44">
        <f t="shared" si="0"/>
        <v>34.704251340845872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62.4" x14ac:dyDescent="0.3">
      <c r="A41" s="17" t="s">
        <v>158</v>
      </c>
      <c r="B41" s="13" t="s">
        <v>254</v>
      </c>
      <c r="C41" s="23" t="s">
        <v>249</v>
      </c>
      <c r="D41" s="23" t="s">
        <v>250</v>
      </c>
      <c r="E41" s="23" t="s">
        <v>357</v>
      </c>
      <c r="F41" s="23" t="s">
        <v>53</v>
      </c>
      <c r="G41" s="13" t="s">
        <v>252</v>
      </c>
      <c r="H41" s="13"/>
      <c r="I41" s="24">
        <v>100000</v>
      </c>
      <c r="J41" s="24">
        <v>55039.053699999997</v>
      </c>
      <c r="K41" s="43">
        <f t="shared" si="0"/>
        <v>55.039053699999997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62.4" x14ac:dyDescent="0.3">
      <c r="A42" s="17" t="s">
        <v>161</v>
      </c>
      <c r="B42" s="13" t="s">
        <v>256</v>
      </c>
      <c r="C42" s="23" t="s">
        <v>249</v>
      </c>
      <c r="D42" s="23" t="s">
        <v>250</v>
      </c>
      <c r="E42" s="23" t="s">
        <v>357</v>
      </c>
      <c r="F42" s="23" t="s">
        <v>53</v>
      </c>
      <c r="G42" s="13" t="s">
        <v>252</v>
      </c>
      <c r="H42" s="13"/>
      <c r="I42" s="24">
        <v>25000</v>
      </c>
      <c r="J42" s="24">
        <v>25000</v>
      </c>
      <c r="K42" s="43">
        <f t="shared" si="0"/>
        <v>100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62.4" x14ac:dyDescent="0.3">
      <c r="A43" s="17" t="s">
        <v>164</v>
      </c>
      <c r="B43" s="13" t="s">
        <v>258</v>
      </c>
      <c r="C43" s="23" t="s">
        <v>249</v>
      </c>
      <c r="D43" s="23" t="s">
        <v>250</v>
      </c>
      <c r="E43" s="23" t="s">
        <v>357</v>
      </c>
      <c r="F43" s="23" t="s">
        <v>53</v>
      </c>
      <c r="G43" s="13" t="s">
        <v>252</v>
      </c>
      <c r="H43" s="13"/>
      <c r="I43" s="24">
        <v>25000</v>
      </c>
      <c r="J43" s="24">
        <v>25000</v>
      </c>
      <c r="K43" s="43">
        <f t="shared" si="0"/>
        <v>100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62.4" x14ac:dyDescent="0.3">
      <c r="A44" s="17" t="s">
        <v>358</v>
      </c>
      <c r="B44" s="13" t="s">
        <v>260</v>
      </c>
      <c r="C44" s="23" t="s">
        <v>249</v>
      </c>
      <c r="D44" s="23" t="s">
        <v>250</v>
      </c>
      <c r="E44" s="23" t="s">
        <v>357</v>
      </c>
      <c r="F44" s="23" t="s">
        <v>53</v>
      </c>
      <c r="G44" s="13" t="s">
        <v>252</v>
      </c>
      <c r="H44" s="13"/>
      <c r="I44" s="24">
        <v>25000</v>
      </c>
      <c r="J44" s="24">
        <v>24979.902320000001</v>
      </c>
      <c r="K44" s="43">
        <f t="shared" si="0"/>
        <v>99.919609280000003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62.4" x14ac:dyDescent="0.3">
      <c r="A45" s="17" t="s">
        <v>359</v>
      </c>
      <c r="B45" s="13" t="s">
        <v>262</v>
      </c>
      <c r="C45" s="23" t="s">
        <v>249</v>
      </c>
      <c r="D45" s="23" t="s">
        <v>250</v>
      </c>
      <c r="E45" s="23" t="s">
        <v>357</v>
      </c>
      <c r="F45" s="23" t="s">
        <v>53</v>
      </c>
      <c r="G45" s="13" t="s">
        <v>252</v>
      </c>
      <c r="H45" s="13"/>
      <c r="I45" s="24">
        <v>25000</v>
      </c>
      <c r="J45" s="24">
        <v>25000</v>
      </c>
      <c r="K45" s="43">
        <f t="shared" si="0"/>
        <v>100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62.4" x14ac:dyDescent="0.3">
      <c r="A46" s="17" t="s">
        <v>360</v>
      </c>
      <c r="B46" s="13" t="s">
        <v>256</v>
      </c>
      <c r="C46" s="23" t="s">
        <v>249</v>
      </c>
      <c r="D46" s="23" t="s">
        <v>250</v>
      </c>
      <c r="E46" s="23" t="s">
        <v>361</v>
      </c>
      <c r="F46" s="23" t="s">
        <v>53</v>
      </c>
      <c r="G46" s="13" t="s">
        <v>252</v>
      </c>
      <c r="H46" s="13"/>
      <c r="I46" s="24">
        <v>275000</v>
      </c>
      <c r="J46" s="24">
        <v>44109.366979999999</v>
      </c>
      <c r="K46" s="43">
        <f t="shared" si="0"/>
        <v>16.039769810909092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62.4" x14ac:dyDescent="0.3">
      <c r="A47" s="17" t="s">
        <v>362</v>
      </c>
      <c r="B47" s="13" t="s">
        <v>258</v>
      </c>
      <c r="C47" s="23" t="s">
        <v>249</v>
      </c>
      <c r="D47" s="23" t="s">
        <v>250</v>
      </c>
      <c r="E47" s="23" t="s">
        <v>361</v>
      </c>
      <c r="F47" s="23" t="s">
        <v>53</v>
      </c>
      <c r="G47" s="13" t="s">
        <v>252</v>
      </c>
      <c r="H47" s="13"/>
      <c r="I47" s="24">
        <v>275000</v>
      </c>
      <c r="J47" s="24">
        <v>92160.41704</v>
      </c>
      <c r="K47" s="43">
        <f t="shared" si="0"/>
        <v>33.512878923636364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62.4" x14ac:dyDescent="0.3">
      <c r="A48" s="17" t="s">
        <v>363</v>
      </c>
      <c r="B48" s="13" t="s">
        <v>260</v>
      </c>
      <c r="C48" s="23" t="s">
        <v>249</v>
      </c>
      <c r="D48" s="23" t="s">
        <v>250</v>
      </c>
      <c r="E48" s="23" t="s">
        <v>361</v>
      </c>
      <c r="F48" s="23" t="s">
        <v>53</v>
      </c>
      <c r="G48" s="13" t="s">
        <v>252</v>
      </c>
      <c r="H48" s="13"/>
      <c r="I48" s="24">
        <v>275000</v>
      </c>
      <c r="J48" s="24">
        <v>70127.621299999999</v>
      </c>
      <c r="K48" s="43">
        <f t="shared" si="0"/>
        <v>25.500953199999998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62.4" x14ac:dyDescent="0.3">
      <c r="A49" s="17" t="s">
        <v>364</v>
      </c>
      <c r="B49" s="13" t="s">
        <v>262</v>
      </c>
      <c r="C49" s="23" t="s">
        <v>249</v>
      </c>
      <c r="D49" s="23" t="s">
        <v>250</v>
      </c>
      <c r="E49" s="23" t="s">
        <v>361</v>
      </c>
      <c r="F49" s="23" t="s">
        <v>53</v>
      </c>
      <c r="G49" s="13" t="s">
        <v>252</v>
      </c>
      <c r="H49" s="13"/>
      <c r="I49" s="24">
        <v>275000</v>
      </c>
      <c r="J49" s="24">
        <v>125171.94671</v>
      </c>
      <c r="K49" s="43">
        <f t="shared" si="0"/>
        <v>45.517071530909092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62.4" x14ac:dyDescent="0.3">
      <c r="A50" s="17" t="s">
        <v>365</v>
      </c>
      <c r="B50" s="13" t="s">
        <v>254</v>
      </c>
      <c r="C50" s="23" t="s">
        <v>249</v>
      </c>
      <c r="D50" s="23" t="s">
        <v>250</v>
      </c>
      <c r="E50" s="23" t="s">
        <v>366</v>
      </c>
      <c r="F50" s="23" t="s">
        <v>53</v>
      </c>
      <c r="G50" s="13" t="s">
        <v>252</v>
      </c>
      <c r="H50" s="13"/>
      <c r="I50" s="24">
        <v>102100</v>
      </c>
      <c r="J50" s="24"/>
      <c r="K50" s="43" t="str">
        <f t="shared" si="0"/>
        <v>0,0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x14ac:dyDescent="0.3">
      <c r="A51" s="69"/>
      <c r="B51" s="70" t="s">
        <v>367</v>
      </c>
      <c r="C51" s="71"/>
      <c r="D51" s="71"/>
      <c r="E51" s="71"/>
      <c r="F51" s="71"/>
      <c r="G51" s="72"/>
      <c r="H51" s="70"/>
      <c r="I51" s="73">
        <v>3824917.6356700002</v>
      </c>
      <c r="J51" s="73">
        <v>1999842.93276</v>
      </c>
      <c r="K51" s="74">
        <f t="shared" si="0"/>
        <v>52.284601218862406</v>
      </c>
      <c r="L51" s="39"/>
      <c r="M51" s="39"/>
      <c r="N51" s="39"/>
      <c r="O51" s="39"/>
      <c r="P51" s="39"/>
      <c r="Q51" s="39"/>
      <c r="R51" s="39"/>
      <c r="S51" s="39"/>
      <c r="T51" s="2"/>
      <c r="U51" s="2"/>
      <c r="V51" s="2"/>
      <c r="W51" s="2"/>
      <c r="X51" s="2"/>
      <c r="Y51" s="2"/>
    </row>
    <row r="52" spans="1:25" s="3" customFormat="1" x14ac:dyDescent="0.3">
      <c r="A52" s="46" t="s">
        <v>14</v>
      </c>
      <c r="B52" s="46" t="s">
        <v>16</v>
      </c>
      <c r="C52" s="50"/>
      <c r="D52" s="50"/>
      <c r="E52" s="50"/>
      <c r="F52" s="50"/>
      <c r="G52" s="50"/>
      <c r="H52" s="50"/>
      <c r="I52" s="50"/>
      <c r="J52" s="50"/>
      <c r="K52" s="58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31.2" x14ac:dyDescent="0.3">
      <c r="A53" s="28" t="s">
        <v>9</v>
      </c>
      <c r="B53" s="52" t="s">
        <v>48</v>
      </c>
      <c r="C53" s="53"/>
      <c r="D53" s="53"/>
      <c r="E53" s="53"/>
      <c r="F53" s="53"/>
      <c r="G53" s="54"/>
      <c r="H53" s="55"/>
      <c r="I53" s="56">
        <v>458743.364</v>
      </c>
      <c r="J53" s="56">
        <v>126117.61852</v>
      </c>
      <c r="K53" s="57">
        <f t="shared" ref="K53:K84" si="1">IF(AND(J53="",I53&lt;&gt;""),"0,0",(IF(I53="","",(J53/I53)*100)))</f>
        <v>27.491976651241544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31.2" x14ac:dyDescent="0.3">
      <c r="A54" s="28" t="s">
        <v>20</v>
      </c>
      <c r="B54" s="29" t="s">
        <v>49</v>
      </c>
      <c r="C54" s="30"/>
      <c r="D54" s="30"/>
      <c r="E54" s="30"/>
      <c r="F54" s="30"/>
      <c r="G54" s="31"/>
      <c r="H54" s="32"/>
      <c r="I54" s="33">
        <v>221966.2</v>
      </c>
      <c r="J54" s="33">
        <v>125774.73225</v>
      </c>
      <c r="K54" s="44">
        <f t="shared" si="1"/>
        <v>56.663912005521553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62.4" x14ac:dyDescent="0.3">
      <c r="A55" s="17" t="s">
        <v>22</v>
      </c>
      <c r="B55" s="13" t="s">
        <v>50</v>
      </c>
      <c r="C55" s="23" t="s">
        <v>51</v>
      </c>
      <c r="D55" s="23" t="s">
        <v>25</v>
      </c>
      <c r="E55" s="23" t="s">
        <v>52</v>
      </c>
      <c r="F55" s="23" t="s">
        <v>53</v>
      </c>
      <c r="G55" s="13" t="s">
        <v>54</v>
      </c>
      <c r="H55" s="13"/>
      <c r="I55" s="24">
        <v>221966.2</v>
      </c>
      <c r="J55" s="24">
        <v>125774.73225</v>
      </c>
      <c r="K55" s="43">
        <f t="shared" si="1"/>
        <v>56.663912005521553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31.2" x14ac:dyDescent="0.3">
      <c r="A56" s="28" t="s">
        <v>55</v>
      </c>
      <c r="B56" s="29" t="s">
        <v>56</v>
      </c>
      <c r="C56" s="30"/>
      <c r="D56" s="30"/>
      <c r="E56" s="30"/>
      <c r="F56" s="30"/>
      <c r="G56" s="31"/>
      <c r="H56" s="32"/>
      <c r="I56" s="33">
        <v>236777.16399999999</v>
      </c>
      <c r="J56" s="33">
        <v>342.88627000000002</v>
      </c>
      <c r="K56" s="44">
        <f t="shared" si="1"/>
        <v>0.14481391034821248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46.8" x14ac:dyDescent="0.3">
      <c r="A57" s="17" t="s">
        <v>57</v>
      </c>
      <c r="B57" s="13" t="s">
        <v>58</v>
      </c>
      <c r="C57" s="23" t="s">
        <v>24</v>
      </c>
      <c r="D57" s="23" t="s">
        <v>59</v>
      </c>
      <c r="E57" s="23" t="s">
        <v>60</v>
      </c>
      <c r="F57" s="23" t="s">
        <v>53</v>
      </c>
      <c r="G57" s="13" t="s">
        <v>28</v>
      </c>
      <c r="H57" s="13"/>
      <c r="I57" s="24">
        <v>226300</v>
      </c>
      <c r="J57" s="24"/>
      <c r="K57" s="43" t="str">
        <f t="shared" si="1"/>
        <v>0,0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46.8" x14ac:dyDescent="0.3">
      <c r="A58" s="17" t="s">
        <v>61</v>
      </c>
      <c r="B58" s="13" t="s">
        <v>62</v>
      </c>
      <c r="C58" s="23" t="s">
        <v>24</v>
      </c>
      <c r="D58" s="23" t="s">
        <v>59</v>
      </c>
      <c r="E58" s="23" t="s">
        <v>60</v>
      </c>
      <c r="F58" s="23" t="s">
        <v>53</v>
      </c>
      <c r="G58" s="13" t="s">
        <v>28</v>
      </c>
      <c r="H58" s="13"/>
      <c r="I58" s="24">
        <v>342.9</v>
      </c>
      <c r="J58" s="24">
        <v>342.88627000000002</v>
      </c>
      <c r="K58" s="43">
        <f t="shared" si="1"/>
        <v>99.995995917177041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46.8" x14ac:dyDescent="0.3">
      <c r="A59" s="17" t="s">
        <v>63</v>
      </c>
      <c r="B59" s="13" t="s">
        <v>64</v>
      </c>
      <c r="C59" s="23" t="s">
        <v>24</v>
      </c>
      <c r="D59" s="23" t="s">
        <v>59</v>
      </c>
      <c r="E59" s="23" t="s">
        <v>60</v>
      </c>
      <c r="F59" s="23" t="s">
        <v>53</v>
      </c>
      <c r="G59" s="13" t="s">
        <v>28</v>
      </c>
      <c r="H59" s="13"/>
      <c r="I59" s="24">
        <v>1500</v>
      </c>
      <c r="J59" s="24"/>
      <c r="K59" s="43" t="str">
        <f t="shared" si="1"/>
        <v>0,0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109.2" x14ac:dyDescent="0.3">
      <c r="A60" s="17" t="s">
        <v>65</v>
      </c>
      <c r="B60" s="13" t="s">
        <v>66</v>
      </c>
      <c r="C60" s="23" t="s">
        <v>67</v>
      </c>
      <c r="D60" s="23" t="s">
        <v>68</v>
      </c>
      <c r="E60" s="23" t="s">
        <v>60</v>
      </c>
      <c r="F60" s="23" t="s">
        <v>53</v>
      </c>
      <c r="G60" s="13" t="s">
        <v>69</v>
      </c>
      <c r="H60" s="13" t="s">
        <v>70</v>
      </c>
      <c r="I60" s="24">
        <v>6734.2640000000001</v>
      </c>
      <c r="J60" s="24"/>
      <c r="K60" s="43" t="str">
        <f t="shared" si="1"/>
        <v>0,0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124.8" x14ac:dyDescent="0.3">
      <c r="A61" s="17" t="s">
        <v>71</v>
      </c>
      <c r="B61" s="13" t="s">
        <v>72</v>
      </c>
      <c r="C61" s="23" t="s">
        <v>67</v>
      </c>
      <c r="D61" s="23" t="s">
        <v>68</v>
      </c>
      <c r="E61" s="23" t="s">
        <v>60</v>
      </c>
      <c r="F61" s="23" t="s">
        <v>53</v>
      </c>
      <c r="G61" s="13" t="s">
        <v>69</v>
      </c>
      <c r="H61" s="13" t="s">
        <v>73</v>
      </c>
      <c r="I61" s="24">
        <v>1900</v>
      </c>
      <c r="J61" s="24"/>
      <c r="K61" s="43" t="str">
        <f t="shared" si="1"/>
        <v>0,0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31.2" x14ac:dyDescent="0.3">
      <c r="A62" s="28" t="s">
        <v>36</v>
      </c>
      <c r="B62" s="29" t="s">
        <v>74</v>
      </c>
      <c r="C62" s="30"/>
      <c r="D62" s="30"/>
      <c r="E62" s="30"/>
      <c r="F62" s="30"/>
      <c r="G62" s="31"/>
      <c r="H62" s="32"/>
      <c r="I62" s="33">
        <v>1288777.36843</v>
      </c>
      <c r="J62" s="33">
        <v>514322.08471999998</v>
      </c>
      <c r="K62" s="44">
        <f t="shared" si="1"/>
        <v>39.907752674657196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31.2" x14ac:dyDescent="0.3">
      <c r="A63" s="28" t="s">
        <v>38</v>
      </c>
      <c r="B63" s="29" t="s">
        <v>75</v>
      </c>
      <c r="C63" s="30"/>
      <c r="D63" s="30"/>
      <c r="E63" s="30"/>
      <c r="F63" s="30"/>
      <c r="G63" s="31"/>
      <c r="H63" s="32"/>
      <c r="I63" s="33">
        <v>1288777.36843</v>
      </c>
      <c r="J63" s="33">
        <v>514322.08471999998</v>
      </c>
      <c r="K63" s="44">
        <f t="shared" si="1"/>
        <v>39.907752674657196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46.8" x14ac:dyDescent="0.3">
      <c r="A64" s="17" t="s">
        <v>40</v>
      </c>
      <c r="B64" s="13" t="s">
        <v>76</v>
      </c>
      <c r="C64" s="23" t="s">
        <v>24</v>
      </c>
      <c r="D64" s="23" t="s">
        <v>77</v>
      </c>
      <c r="E64" s="23" t="s">
        <v>78</v>
      </c>
      <c r="F64" s="23" t="s">
        <v>53</v>
      </c>
      <c r="G64" s="13" t="s">
        <v>28</v>
      </c>
      <c r="H64" s="13"/>
      <c r="I64" s="24">
        <v>135698.29999999999</v>
      </c>
      <c r="J64" s="24">
        <v>119910.50336</v>
      </c>
      <c r="K64" s="43">
        <f t="shared" si="1"/>
        <v>88.365516266600252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46.8" x14ac:dyDescent="0.3">
      <c r="A65" s="17" t="s">
        <v>79</v>
      </c>
      <c r="B65" s="13" t="s">
        <v>80</v>
      </c>
      <c r="C65" s="23" t="s">
        <v>24</v>
      </c>
      <c r="D65" s="23" t="s">
        <v>81</v>
      </c>
      <c r="E65" s="23" t="s">
        <v>78</v>
      </c>
      <c r="F65" s="23" t="s">
        <v>53</v>
      </c>
      <c r="G65" s="13" t="s">
        <v>28</v>
      </c>
      <c r="H65" s="13"/>
      <c r="I65" s="24">
        <v>76953.732000000004</v>
      </c>
      <c r="J65" s="24">
        <v>46239.55156</v>
      </c>
      <c r="K65" s="43">
        <f t="shared" si="1"/>
        <v>60.087471209323539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249.6" x14ac:dyDescent="0.3">
      <c r="A66" s="17" t="s">
        <v>82</v>
      </c>
      <c r="B66" s="13" t="s">
        <v>83</v>
      </c>
      <c r="C66" s="23" t="s">
        <v>24</v>
      </c>
      <c r="D66" s="23" t="s">
        <v>84</v>
      </c>
      <c r="E66" s="23" t="s">
        <v>78</v>
      </c>
      <c r="F66" s="23" t="s">
        <v>53</v>
      </c>
      <c r="G66" s="13" t="s">
        <v>28</v>
      </c>
      <c r="H66" s="13" t="s">
        <v>85</v>
      </c>
      <c r="I66" s="24">
        <v>10543.513499999999</v>
      </c>
      <c r="J66" s="24">
        <v>10543.513499999999</v>
      </c>
      <c r="K66" s="43">
        <f t="shared" si="1"/>
        <v>100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46.8" x14ac:dyDescent="0.3">
      <c r="A67" s="17" t="s">
        <v>86</v>
      </c>
      <c r="B67" s="13" t="s">
        <v>87</v>
      </c>
      <c r="C67" s="23" t="s">
        <v>24</v>
      </c>
      <c r="D67" s="23" t="s">
        <v>77</v>
      </c>
      <c r="E67" s="23" t="s">
        <v>88</v>
      </c>
      <c r="F67" s="23" t="s">
        <v>53</v>
      </c>
      <c r="G67" s="13" t="s">
        <v>28</v>
      </c>
      <c r="H67" s="13"/>
      <c r="I67" s="24">
        <v>240186.88978999999</v>
      </c>
      <c r="J67" s="24">
        <v>76398.488339999996</v>
      </c>
      <c r="K67" s="43">
        <f t="shared" si="1"/>
        <v>31.807934399249127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46.8" x14ac:dyDescent="0.3">
      <c r="A68" s="17" t="s">
        <v>89</v>
      </c>
      <c r="B68" s="13" t="s">
        <v>90</v>
      </c>
      <c r="C68" s="23" t="s">
        <v>24</v>
      </c>
      <c r="D68" s="23" t="s">
        <v>77</v>
      </c>
      <c r="E68" s="23" t="s">
        <v>88</v>
      </c>
      <c r="F68" s="23" t="s">
        <v>53</v>
      </c>
      <c r="G68" s="13" t="s">
        <v>28</v>
      </c>
      <c r="H68" s="13"/>
      <c r="I68" s="24">
        <v>190717.1765</v>
      </c>
      <c r="J68" s="24">
        <v>123347.89629</v>
      </c>
      <c r="K68" s="43">
        <f t="shared" si="1"/>
        <v>64.675819217573206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46.8" x14ac:dyDescent="0.3">
      <c r="A69" s="17" t="s">
        <v>91</v>
      </c>
      <c r="B69" s="13" t="s">
        <v>92</v>
      </c>
      <c r="C69" s="23" t="s">
        <v>93</v>
      </c>
      <c r="D69" s="23" t="s">
        <v>77</v>
      </c>
      <c r="E69" s="23" t="s">
        <v>88</v>
      </c>
      <c r="F69" s="23" t="s">
        <v>27</v>
      </c>
      <c r="G69" s="13" t="s">
        <v>94</v>
      </c>
      <c r="H69" s="13" t="s">
        <v>95</v>
      </c>
      <c r="I69" s="24">
        <v>43494.8</v>
      </c>
      <c r="J69" s="24"/>
      <c r="K69" s="43" t="str">
        <f t="shared" si="1"/>
        <v>0,0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46.8" x14ac:dyDescent="0.3">
      <c r="A70" s="17" t="s">
        <v>96</v>
      </c>
      <c r="B70" s="13" t="s">
        <v>97</v>
      </c>
      <c r="C70" s="23" t="s">
        <v>93</v>
      </c>
      <c r="D70" s="23" t="s">
        <v>77</v>
      </c>
      <c r="E70" s="23" t="s">
        <v>88</v>
      </c>
      <c r="F70" s="23" t="s">
        <v>27</v>
      </c>
      <c r="G70" s="13" t="s">
        <v>94</v>
      </c>
      <c r="H70" s="13" t="s">
        <v>29</v>
      </c>
      <c r="I70" s="24">
        <v>13458.74</v>
      </c>
      <c r="J70" s="24"/>
      <c r="K70" s="43" t="str">
        <f t="shared" si="1"/>
        <v>0,0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46.8" x14ac:dyDescent="0.3">
      <c r="A71" s="17" t="s">
        <v>98</v>
      </c>
      <c r="B71" s="13" t="s">
        <v>99</v>
      </c>
      <c r="C71" s="23" t="s">
        <v>93</v>
      </c>
      <c r="D71" s="23" t="s">
        <v>77</v>
      </c>
      <c r="E71" s="23" t="s">
        <v>88</v>
      </c>
      <c r="F71" s="23" t="s">
        <v>27</v>
      </c>
      <c r="G71" s="13" t="s">
        <v>94</v>
      </c>
      <c r="H71" s="13" t="s">
        <v>95</v>
      </c>
      <c r="I71" s="24">
        <v>177951.44586000001</v>
      </c>
      <c r="J71" s="24">
        <v>93712.086890000006</v>
      </c>
      <c r="K71" s="43">
        <f t="shared" si="1"/>
        <v>52.661604651263275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46.8" x14ac:dyDescent="0.3">
      <c r="A72" s="17" t="s">
        <v>100</v>
      </c>
      <c r="B72" s="13" t="s">
        <v>101</v>
      </c>
      <c r="C72" s="23" t="s">
        <v>93</v>
      </c>
      <c r="D72" s="23" t="s">
        <v>77</v>
      </c>
      <c r="E72" s="23" t="s">
        <v>88</v>
      </c>
      <c r="F72" s="23" t="s">
        <v>27</v>
      </c>
      <c r="G72" s="13" t="s">
        <v>94</v>
      </c>
      <c r="H72" s="13" t="s">
        <v>95</v>
      </c>
      <c r="I72" s="24">
        <v>121410.37604</v>
      </c>
      <c r="J72" s="24">
        <v>44170.044779999997</v>
      </c>
      <c r="K72" s="43">
        <f t="shared" si="1"/>
        <v>36.380782450955991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46.8" x14ac:dyDescent="0.3">
      <c r="A73" s="17" t="s">
        <v>102</v>
      </c>
      <c r="B73" s="13" t="s">
        <v>103</v>
      </c>
      <c r="C73" s="23" t="s">
        <v>93</v>
      </c>
      <c r="D73" s="23" t="s">
        <v>77</v>
      </c>
      <c r="E73" s="23" t="s">
        <v>88</v>
      </c>
      <c r="F73" s="23" t="s">
        <v>27</v>
      </c>
      <c r="G73" s="13" t="s">
        <v>94</v>
      </c>
      <c r="H73" s="13" t="s">
        <v>104</v>
      </c>
      <c r="I73" s="24">
        <v>278362.39474000002</v>
      </c>
      <c r="J73" s="24"/>
      <c r="K73" s="43" t="str">
        <f t="shared" si="1"/>
        <v>0,0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31.2" x14ac:dyDescent="0.3">
      <c r="A74" s="28" t="s">
        <v>105</v>
      </c>
      <c r="B74" s="29" t="s">
        <v>106</v>
      </c>
      <c r="C74" s="30"/>
      <c r="D74" s="30"/>
      <c r="E74" s="30"/>
      <c r="F74" s="30"/>
      <c r="G74" s="31"/>
      <c r="H74" s="32"/>
      <c r="I74" s="33">
        <v>239873</v>
      </c>
      <c r="J74" s="33">
        <v>130807.34319</v>
      </c>
      <c r="K74" s="44">
        <f t="shared" si="1"/>
        <v>54.531916134787991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x14ac:dyDescent="0.3">
      <c r="A75" s="28" t="s">
        <v>107</v>
      </c>
      <c r="B75" s="29" t="s">
        <v>108</v>
      </c>
      <c r="C75" s="30"/>
      <c r="D75" s="30"/>
      <c r="E75" s="30"/>
      <c r="F75" s="30"/>
      <c r="G75" s="31"/>
      <c r="H75" s="32"/>
      <c r="I75" s="33">
        <v>239873</v>
      </c>
      <c r="J75" s="33">
        <v>130807.34319</v>
      </c>
      <c r="K75" s="44">
        <f t="shared" si="1"/>
        <v>54.531916134787991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46.8" x14ac:dyDescent="0.3">
      <c r="A76" s="17" t="s">
        <v>109</v>
      </c>
      <c r="B76" s="13" t="s">
        <v>110</v>
      </c>
      <c r="C76" s="23" t="s">
        <v>24</v>
      </c>
      <c r="D76" s="23" t="s">
        <v>111</v>
      </c>
      <c r="E76" s="23" t="s">
        <v>112</v>
      </c>
      <c r="F76" s="23" t="s">
        <v>53</v>
      </c>
      <c r="G76" s="13" t="s">
        <v>28</v>
      </c>
      <c r="H76" s="13"/>
      <c r="I76" s="24">
        <v>19608.956020000001</v>
      </c>
      <c r="J76" s="24">
        <v>14377.63812</v>
      </c>
      <c r="K76" s="43">
        <f t="shared" si="1"/>
        <v>73.321792885534748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46.8" x14ac:dyDescent="0.3">
      <c r="A77" s="17" t="s">
        <v>113</v>
      </c>
      <c r="B77" s="13" t="s">
        <v>114</v>
      </c>
      <c r="C77" s="23" t="s">
        <v>24</v>
      </c>
      <c r="D77" s="23" t="s">
        <v>115</v>
      </c>
      <c r="E77" s="23" t="s">
        <v>112</v>
      </c>
      <c r="F77" s="23" t="s">
        <v>53</v>
      </c>
      <c r="G77" s="13" t="s">
        <v>28</v>
      </c>
      <c r="H77" s="13"/>
      <c r="I77" s="24">
        <v>216132</v>
      </c>
      <c r="J77" s="24">
        <v>116291.87738999999</v>
      </c>
      <c r="K77" s="43">
        <f t="shared" si="1"/>
        <v>53.805950710676811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46.8" x14ac:dyDescent="0.3">
      <c r="A78" s="17" t="s">
        <v>116</v>
      </c>
      <c r="B78" s="13" t="s">
        <v>110</v>
      </c>
      <c r="C78" s="23" t="s">
        <v>24</v>
      </c>
      <c r="D78" s="23" t="s">
        <v>111</v>
      </c>
      <c r="E78" s="23" t="s">
        <v>117</v>
      </c>
      <c r="F78" s="23" t="s">
        <v>53</v>
      </c>
      <c r="G78" s="13" t="s">
        <v>28</v>
      </c>
      <c r="H78" s="13"/>
      <c r="I78" s="24">
        <v>4132.0439800000004</v>
      </c>
      <c r="J78" s="24">
        <v>137.82767999999999</v>
      </c>
      <c r="K78" s="43">
        <f t="shared" si="1"/>
        <v>3.33558114742041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46.8" x14ac:dyDescent="0.3">
      <c r="A79" s="28" t="s">
        <v>118</v>
      </c>
      <c r="B79" s="29" t="s">
        <v>119</v>
      </c>
      <c r="C79" s="30"/>
      <c r="D79" s="30"/>
      <c r="E79" s="30"/>
      <c r="F79" s="30"/>
      <c r="G79" s="31"/>
      <c r="H79" s="32"/>
      <c r="I79" s="33">
        <v>155252.77747999999</v>
      </c>
      <c r="J79" s="33">
        <v>60910.653279999999</v>
      </c>
      <c r="K79" s="44">
        <f t="shared" si="1"/>
        <v>39.233213259483648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31.2" x14ac:dyDescent="0.3">
      <c r="A80" s="28" t="s">
        <v>120</v>
      </c>
      <c r="B80" s="29" t="s">
        <v>121</v>
      </c>
      <c r="C80" s="30"/>
      <c r="D80" s="30"/>
      <c r="E80" s="30"/>
      <c r="F80" s="30"/>
      <c r="G80" s="31"/>
      <c r="H80" s="32"/>
      <c r="I80" s="33">
        <v>155252.77747999999</v>
      </c>
      <c r="J80" s="33">
        <v>60910.653279999999</v>
      </c>
      <c r="K80" s="44">
        <f t="shared" si="1"/>
        <v>39.233213259483648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46.8" x14ac:dyDescent="0.3">
      <c r="A81" s="17" t="s">
        <v>122</v>
      </c>
      <c r="B81" s="13" t="s">
        <v>123</v>
      </c>
      <c r="C81" s="23" t="s">
        <v>24</v>
      </c>
      <c r="D81" s="23" t="s">
        <v>124</v>
      </c>
      <c r="E81" s="23" t="s">
        <v>125</v>
      </c>
      <c r="F81" s="23" t="s">
        <v>53</v>
      </c>
      <c r="G81" s="13" t="s">
        <v>28</v>
      </c>
      <c r="H81" s="13"/>
      <c r="I81" s="24">
        <v>2149.5700000000002</v>
      </c>
      <c r="J81" s="24">
        <v>2093.1619000000001</v>
      </c>
      <c r="K81" s="43">
        <f t="shared" si="1"/>
        <v>97.375842610382534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46.8" x14ac:dyDescent="0.3">
      <c r="A82" s="17" t="s">
        <v>126</v>
      </c>
      <c r="B82" s="13" t="s">
        <v>127</v>
      </c>
      <c r="C82" s="23" t="s">
        <v>24</v>
      </c>
      <c r="D82" s="23" t="s">
        <v>128</v>
      </c>
      <c r="E82" s="23" t="s">
        <v>125</v>
      </c>
      <c r="F82" s="23" t="s">
        <v>53</v>
      </c>
      <c r="G82" s="13" t="s">
        <v>28</v>
      </c>
      <c r="H82" s="13"/>
      <c r="I82" s="24">
        <v>89500</v>
      </c>
      <c r="J82" s="24">
        <v>10925.966469999999</v>
      </c>
      <c r="K82" s="43">
        <f t="shared" si="1"/>
        <v>12.207783765363128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109.2" x14ac:dyDescent="0.3">
      <c r="A83" s="17" t="s">
        <v>129</v>
      </c>
      <c r="B83" s="13" t="s">
        <v>130</v>
      </c>
      <c r="C83" s="23" t="s">
        <v>131</v>
      </c>
      <c r="D83" s="23" t="s">
        <v>128</v>
      </c>
      <c r="E83" s="23" t="s">
        <v>125</v>
      </c>
      <c r="F83" s="23" t="s">
        <v>53</v>
      </c>
      <c r="G83" s="13" t="s">
        <v>132</v>
      </c>
      <c r="H83" s="13" t="s">
        <v>133</v>
      </c>
      <c r="I83" s="24">
        <v>2569.5954000000002</v>
      </c>
      <c r="J83" s="24">
        <v>2569.5924</v>
      </c>
      <c r="K83" s="43">
        <f t="shared" si="1"/>
        <v>99.999883250102329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140.4" x14ac:dyDescent="0.3">
      <c r="A84" s="17" t="s">
        <v>134</v>
      </c>
      <c r="B84" s="13" t="s">
        <v>135</v>
      </c>
      <c r="C84" s="23" t="s">
        <v>131</v>
      </c>
      <c r="D84" s="23" t="s">
        <v>136</v>
      </c>
      <c r="E84" s="23" t="s">
        <v>137</v>
      </c>
      <c r="F84" s="23" t="s">
        <v>53</v>
      </c>
      <c r="G84" s="13" t="s">
        <v>132</v>
      </c>
      <c r="H84" s="13" t="s">
        <v>138</v>
      </c>
      <c r="I84" s="24">
        <v>2114.4110799999999</v>
      </c>
      <c r="J84" s="24">
        <v>978.35868000000005</v>
      </c>
      <c r="K84" s="43">
        <f t="shared" si="1"/>
        <v>46.270977732485214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46.8" x14ac:dyDescent="0.3">
      <c r="A85" s="17" t="s">
        <v>139</v>
      </c>
      <c r="B85" s="13" t="s">
        <v>140</v>
      </c>
      <c r="C85" s="23" t="s">
        <v>24</v>
      </c>
      <c r="D85" s="23" t="s">
        <v>128</v>
      </c>
      <c r="E85" s="23" t="s">
        <v>141</v>
      </c>
      <c r="F85" s="23" t="s">
        <v>53</v>
      </c>
      <c r="G85" s="13" t="s">
        <v>28</v>
      </c>
      <c r="H85" s="13"/>
      <c r="I85" s="24">
        <v>19000</v>
      </c>
      <c r="J85" s="24">
        <v>4424.3728300000002</v>
      </c>
      <c r="K85" s="43">
        <f t="shared" ref="K85:K116" si="2">IF(AND(J85="",I85&lt;&gt;""),"0,0",(IF(I85="","",(J85/I85)*100)))</f>
        <v>23.286172789473685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140.4" x14ac:dyDescent="0.3">
      <c r="A86" s="17" t="s">
        <v>142</v>
      </c>
      <c r="B86" s="13" t="s">
        <v>135</v>
      </c>
      <c r="C86" s="23" t="s">
        <v>131</v>
      </c>
      <c r="D86" s="23" t="s">
        <v>136</v>
      </c>
      <c r="E86" s="23" t="s">
        <v>143</v>
      </c>
      <c r="F86" s="23" t="s">
        <v>53</v>
      </c>
      <c r="G86" s="13" t="s">
        <v>132</v>
      </c>
      <c r="H86" s="13" t="s">
        <v>138</v>
      </c>
      <c r="I86" s="24">
        <v>39919.201000000001</v>
      </c>
      <c r="J86" s="24">
        <v>39919.201000000001</v>
      </c>
      <c r="K86" s="43">
        <f t="shared" si="2"/>
        <v>100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62.4" x14ac:dyDescent="0.3">
      <c r="A87" s="28" t="s">
        <v>144</v>
      </c>
      <c r="B87" s="29" t="s">
        <v>145</v>
      </c>
      <c r="C87" s="30"/>
      <c r="D87" s="30"/>
      <c r="E87" s="30"/>
      <c r="F87" s="30"/>
      <c r="G87" s="31"/>
      <c r="H87" s="32"/>
      <c r="I87" s="33">
        <v>60</v>
      </c>
      <c r="J87" s="33">
        <v>44.219000000000001</v>
      </c>
      <c r="K87" s="44">
        <f t="shared" si="2"/>
        <v>73.698333333333338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31.2" x14ac:dyDescent="0.3">
      <c r="A88" s="28" t="s">
        <v>146</v>
      </c>
      <c r="B88" s="29" t="s">
        <v>147</v>
      </c>
      <c r="C88" s="30"/>
      <c r="D88" s="30"/>
      <c r="E88" s="30"/>
      <c r="F88" s="30"/>
      <c r="G88" s="31"/>
      <c r="H88" s="32"/>
      <c r="I88" s="33">
        <v>60</v>
      </c>
      <c r="J88" s="33">
        <v>44.219000000000001</v>
      </c>
      <c r="K88" s="44">
        <f t="shared" si="2"/>
        <v>73.698333333333338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156" x14ac:dyDescent="0.3">
      <c r="A89" s="17" t="s">
        <v>148</v>
      </c>
      <c r="B89" s="13" t="s">
        <v>149</v>
      </c>
      <c r="C89" s="23" t="s">
        <v>150</v>
      </c>
      <c r="D89" s="23" t="s">
        <v>151</v>
      </c>
      <c r="E89" s="23" t="s">
        <v>152</v>
      </c>
      <c r="F89" s="23" t="s">
        <v>53</v>
      </c>
      <c r="G89" s="13" t="s">
        <v>153</v>
      </c>
      <c r="H89" s="13" t="s">
        <v>154</v>
      </c>
      <c r="I89" s="24">
        <v>60</v>
      </c>
      <c r="J89" s="24">
        <v>44.219000000000001</v>
      </c>
      <c r="K89" s="43">
        <f t="shared" si="2"/>
        <v>73.698333333333338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46.8" x14ac:dyDescent="0.3">
      <c r="A90" s="28" t="s">
        <v>155</v>
      </c>
      <c r="B90" s="29" t="s">
        <v>19</v>
      </c>
      <c r="C90" s="30"/>
      <c r="D90" s="30"/>
      <c r="E90" s="30"/>
      <c r="F90" s="30"/>
      <c r="G90" s="31"/>
      <c r="H90" s="32"/>
      <c r="I90" s="33">
        <v>709322.27474000002</v>
      </c>
      <c r="J90" s="33">
        <v>382132.17521999998</v>
      </c>
      <c r="K90" s="44">
        <f t="shared" si="2"/>
        <v>53.872857067694568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31.2" x14ac:dyDescent="0.3">
      <c r="A91" s="28" t="s">
        <v>156</v>
      </c>
      <c r="B91" s="29" t="s">
        <v>157</v>
      </c>
      <c r="C91" s="30"/>
      <c r="D91" s="30"/>
      <c r="E91" s="30"/>
      <c r="F91" s="30"/>
      <c r="G91" s="31"/>
      <c r="H91" s="32"/>
      <c r="I91" s="33">
        <v>22424.746719999999</v>
      </c>
      <c r="J91" s="33">
        <v>546</v>
      </c>
      <c r="K91" s="44">
        <f t="shared" si="2"/>
        <v>2.4348101087493577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46.8" x14ac:dyDescent="0.3">
      <c r="A92" s="17" t="s">
        <v>158</v>
      </c>
      <c r="B92" s="13" t="s">
        <v>159</v>
      </c>
      <c r="C92" s="23" t="s">
        <v>24</v>
      </c>
      <c r="D92" s="23" t="s">
        <v>43</v>
      </c>
      <c r="E92" s="23" t="s">
        <v>160</v>
      </c>
      <c r="F92" s="23" t="s">
        <v>27</v>
      </c>
      <c r="G92" s="13" t="s">
        <v>28</v>
      </c>
      <c r="H92" s="13" t="s">
        <v>29</v>
      </c>
      <c r="I92" s="24">
        <v>491.41338999999999</v>
      </c>
      <c r="J92" s="24"/>
      <c r="K92" s="43" t="str">
        <f t="shared" si="2"/>
        <v>0,0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46.8" x14ac:dyDescent="0.3">
      <c r="A93" s="17" t="s">
        <v>161</v>
      </c>
      <c r="B93" s="13" t="s">
        <v>162</v>
      </c>
      <c r="C93" s="23" t="s">
        <v>24</v>
      </c>
      <c r="D93" s="23" t="s">
        <v>25</v>
      </c>
      <c r="E93" s="23" t="s">
        <v>163</v>
      </c>
      <c r="F93" s="23" t="s">
        <v>53</v>
      </c>
      <c r="G93" s="13" t="s">
        <v>28</v>
      </c>
      <c r="H93" s="13"/>
      <c r="I93" s="24">
        <v>12933.333329999999</v>
      </c>
      <c r="J93" s="24">
        <v>546</v>
      </c>
      <c r="K93" s="43">
        <f t="shared" si="2"/>
        <v>4.2216494856241367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46.8" x14ac:dyDescent="0.3">
      <c r="A94" s="17" t="s">
        <v>164</v>
      </c>
      <c r="B94" s="13" t="s">
        <v>165</v>
      </c>
      <c r="C94" s="23" t="s">
        <v>24</v>
      </c>
      <c r="D94" s="23" t="s">
        <v>25</v>
      </c>
      <c r="E94" s="23" t="s">
        <v>163</v>
      </c>
      <c r="F94" s="23" t="s">
        <v>53</v>
      </c>
      <c r="G94" s="13" t="s">
        <v>28</v>
      </c>
      <c r="H94" s="13"/>
      <c r="I94" s="24">
        <v>9000</v>
      </c>
      <c r="J94" s="24"/>
      <c r="K94" s="43" t="str">
        <f t="shared" si="2"/>
        <v>0,0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31.2" x14ac:dyDescent="0.3">
      <c r="A95" s="28" t="s">
        <v>166</v>
      </c>
      <c r="B95" s="29" t="s">
        <v>167</v>
      </c>
      <c r="C95" s="30"/>
      <c r="D95" s="30"/>
      <c r="E95" s="30"/>
      <c r="F95" s="30"/>
      <c r="G95" s="31"/>
      <c r="H95" s="32"/>
      <c r="I95" s="33">
        <v>191271.03807000001</v>
      </c>
      <c r="J95" s="33">
        <v>139191.24097000001</v>
      </c>
      <c r="K95" s="44">
        <f t="shared" si="2"/>
        <v>72.771728733473907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46.8" x14ac:dyDescent="0.3">
      <c r="A96" s="17" t="s">
        <v>168</v>
      </c>
      <c r="B96" s="13" t="s">
        <v>169</v>
      </c>
      <c r="C96" s="23" t="s">
        <v>24</v>
      </c>
      <c r="D96" s="23" t="s">
        <v>25</v>
      </c>
      <c r="E96" s="23" t="s">
        <v>170</v>
      </c>
      <c r="F96" s="23" t="s">
        <v>53</v>
      </c>
      <c r="G96" s="13" t="s">
        <v>28</v>
      </c>
      <c r="H96" s="13"/>
      <c r="I96" s="24">
        <v>32105.26296</v>
      </c>
      <c r="J96" s="24">
        <v>31556.01037</v>
      </c>
      <c r="K96" s="43">
        <f t="shared" si="2"/>
        <v>98.28921323371712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46.8" x14ac:dyDescent="0.3">
      <c r="A97" s="17" t="s">
        <v>171</v>
      </c>
      <c r="B97" s="13" t="s">
        <v>172</v>
      </c>
      <c r="C97" s="23" t="s">
        <v>24</v>
      </c>
      <c r="D97" s="23" t="s">
        <v>25</v>
      </c>
      <c r="E97" s="23" t="s">
        <v>170</v>
      </c>
      <c r="F97" s="23" t="s">
        <v>53</v>
      </c>
      <c r="G97" s="13" t="s">
        <v>28</v>
      </c>
      <c r="H97" s="13"/>
      <c r="I97" s="24">
        <v>32105.26296</v>
      </c>
      <c r="J97" s="24">
        <v>31558.19342</v>
      </c>
      <c r="K97" s="43">
        <f t="shared" si="2"/>
        <v>98.296012897693458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46.8" x14ac:dyDescent="0.3">
      <c r="A98" s="17" t="s">
        <v>173</v>
      </c>
      <c r="B98" s="13" t="s">
        <v>174</v>
      </c>
      <c r="C98" s="23" t="s">
        <v>24</v>
      </c>
      <c r="D98" s="23" t="s">
        <v>25</v>
      </c>
      <c r="E98" s="23" t="s">
        <v>170</v>
      </c>
      <c r="F98" s="23" t="s">
        <v>53</v>
      </c>
      <c r="G98" s="13" t="s">
        <v>28</v>
      </c>
      <c r="H98" s="13"/>
      <c r="I98" s="24">
        <v>2999.9835800000001</v>
      </c>
      <c r="J98" s="24">
        <v>1838.63156</v>
      </c>
      <c r="K98" s="43">
        <f t="shared" si="2"/>
        <v>61.288054116616195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46.8" x14ac:dyDescent="0.3">
      <c r="A99" s="17" t="s">
        <v>175</v>
      </c>
      <c r="B99" s="13" t="s">
        <v>176</v>
      </c>
      <c r="C99" s="23" t="s">
        <v>24</v>
      </c>
      <c r="D99" s="23" t="s">
        <v>25</v>
      </c>
      <c r="E99" s="23" t="s">
        <v>170</v>
      </c>
      <c r="F99" s="23" t="s">
        <v>53</v>
      </c>
      <c r="G99" s="13" t="s">
        <v>28</v>
      </c>
      <c r="H99" s="13"/>
      <c r="I99" s="24">
        <v>98371.880569999994</v>
      </c>
      <c r="J99" s="24">
        <v>50391.862780000003</v>
      </c>
      <c r="K99" s="43">
        <f t="shared" si="2"/>
        <v>51.225881306743837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46.8" x14ac:dyDescent="0.3">
      <c r="A100" s="17" t="s">
        <v>177</v>
      </c>
      <c r="B100" s="13" t="s">
        <v>169</v>
      </c>
      <c r="C100" s="23" t="s">
        <v>24</v>
      </c>
      <c r="D100" s="23" t="s">
        <v>25</v>
      </c>
      <c r="E100" s="23" t="s">
        <v>178</v>
      </c>
      <c r="F100" s="23" t="s">
        <v>53</v>
      </c>
      <c r="G100" s="13" t="s">
        <v>28</v>
      </c>
      <c r="H100" s="13"/>
      <c r="I100" s="24">
        <v>7894.73704</v>
      </c>
      <c r="J100" s="24">
        <v>7894.73704</v>
      </c>
      <c r="K100" s="43">
        <f t="shared" si="2"/>
        <v>100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46.8" x14ac:dyDescent="0.3">
      <c r="A101" s="17" t="s">
        <v>179</v>
      </c>
      <c r="B101" s="13" t="s">
        <v>172</v>
      </c>
      <c r="C101" s="23" t="s">
        <v>24</v>
      </c>
      <c r="D101" s="23" t="s">
        <v>25</v>
      </c>
      <c r="E101" s="23" t="s">
        <v>178</v>
      </c>
      <c r="F101" s="23" t="s">
        <v>53</v>
      </c>
      <c r="G101" s="13" t="s">
        <v>28</v>
      </c>
      <c r="H101" s="13"/>
      <c r="I101" s="24">
        <v>7894.73704</v>
      </c>
      <c r="J101" s="24">
        <v>7894.7370300000002</v>
      </c>
      <c r="K101" s="43">
        <f t="shared" si="2"/>
        <v>99.999999873333351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46.8" x14ac:dyDescent="0.3">
      <c r="A102" s="17" t="s">
        <v>180</v>
      </c>
      <c r="B102" s="13" t="s">
        <v>174</v>
      </c>
      <c r="C102" s="23" t="s">
        <v>24</v>
      </c>
      <c r="D102" s="23" t="s">
        <v>25</v>
      </c>
      <c r="E102" s="23" t="s">
        <v>178</v>
      </c>
      <c r="F102" s="23" t="s">
        <v>53</v>
      </c>
      <c r="G102" s="13" t="s">
        <v>28</v>
      </c>
      <c r="H102" s="13"/>
      <c r="I102" s="24">
        <v>5263.1580199999999</v>
      </c>
      <c r="J102" s="24">
        <v>4298.5100700000003</v>
      </c>
      <c r="K102" s="43">
        <f t="shared" si="2"/>
        <v>81.671689386213799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46.8" x14ac:dyDescent="0.3">
      <c r="A103" s="17" t="s">
        <v>181</v>
      </c>
      <c r="B103" s="13" t="s">
        <v>176</v>
      </c>
      <c r="C103" s="23" t="s">
        <v>24</v>
      </c>
      <c r="D103" s="23" t="s">
        <v>25</v>
      </c>
      <c r="E103" s="23" t="s">
        <v>178</v>
      </c>
      <c r="F103" s="23" t="s">
        <v>53</v>
      </c>
      <c r="G103" s="13" t="s">
        <v>28</v>
      </c>
      <c r="H103" s="13"/>
      <c r="I103" s="24">
        <v>4636.0159000000003</v>
      </c>
      <c r="J103" s="24">
        <v>3758.5587</v>
      </c>
      <c r="K103" s="43">
        <f t="shared" si="2"/>
        <v>81.073032989382114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31.2" x14ac:dyDescent="0.3">
      <c r="A104" s="28" t="s">
        <v>182</v>
      </c>
      <c r="B104" s="29" t="s">
        <v>183</v>
      </c>
      <c r="C104" s="30"/>
      <c r="D104" s="30"/>
      <c r="E104" s="30"/>
      <c r="F104" s="30"/>
      <c r="G104" s="31"/>
      <c r="H104" s="32"/>
      <c r="I104" s="33">
        <v>87926.045549999995</v>
      </c>
      <c r="J104" s="33">
        <v>51713.138980000003</v>
      </c>
      <c r="K104" s="44">
        <f t="shared" si="2"/>
        <v>58.814357744080311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46.8" x14ac:dyDescent="0.3">
      <c r="A105" s="17" t="s">
        <v>184</v>
      </c>
      <c r="B105" s="13" t="s">
        <v>185</v>
      </c>
      <c r="C105" s="23" t="s">
        <v>24</v>
      </c>
      <c r="D105" s="23" t="s">
        <v>25</v>
      </c>
      <c r="E105" s="23" t="s">
        <v>186</v>
      </c>
      <c r="F105" s="23" t="s">
        <v>27</v>
      </c>
      <c r="G105" s="13" t="s">
        <v>28</v>
      </c>
      <c r="H105" s="13"/>
      <c r="I105" s="24">
        <v>87926.045549999995</v>
      </c>
      <c r="J105" s="24">
        <v>51713.138980000003</v>
      </c>
      <c r="K105" s="43">
        <f t="shared" si="2"/>
        <v>58.814357744080311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46.8" x14ac:dyDescent="0.3">
      <c r="A106" s="17"/>
      <c r="B106" s="13"/>
      <c r="C106" s="23" t="s">
        <v>24</v>
      </c>
      <c r="D106" s="23" t="s">
        <v>25</v>
      </c>
      <c r="E106" s="23" t="s">
        <v>186</v>
      </c>
      <c r="F106" s="23" t="s">
        <v>27</v>
      </c>
      <c r="G106" s="13" t="s">
        <v>28</v>
      </c>
      <c r="H106" s="13" t="s">
        <v>29</v>
      </c>
      <c r="I106" s="24">
        <v>27000</v>
      </c>
      <c r="J106" s="24">
        <v>4590.3</v>
      </c>
      <c r="K106" s="43">
        <f t="shared" si="2"/>
        <v>17.001111111111111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46.8" x14ac:dyDescent="0.3">
      <c r="A107" s="17"/>
      <c r="B107" s="13"/>
      <c r="C107" s="23" t="s">
        <v>24</v>
      </c>
      <c r="D107" s="23" t="s">
        <v>25</v>
      </c>
      <c r="E107" s="23" t="s">
        <v>186</v>
      </c>
      <c r="F107" s="23" t="s">
        <v>27</v>
      </c>
      <c r="G107" s="13" t="s">
        <v>28</v>
      </c>
      <c r="H107" s="13" t="s">
        <v>187</v>
      </c>
      <c r="I107" s="24">
        <v>5702</v>
      </c>
      <c r="J107" s="24">
        <v>2160.20154</v>
      </c>
      <c r="K107" s="43">
        <f t="shared" si="2"/>
        <v>37.884979656260967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46.8" x14ac:dyDescent="0.3">
      <c r="A108" s="17"/>
      <c r="B108" s="13"/>
      <c r="C108" s="23" t="s">
        <v>24</v>
      </c>
      <c r="D108" s="23" t="s">
        <v>25</v>
      </c>
      <c r="E108" s="23" t="s">
        <v>186</v>
      </c>
      <c r="F108" s="23" t="s">
        <v>27</v>
      </c>
      <c r="G108" s="13" t="s">
        <v>28</v>
      </c>
      <c r="H108" s="13" t="s">
        <v>188</v>
      </c>
      <c r="I108" s="24">
        <v>12999.165000000001</v>
      </c>
      <c r="J108" s="24">
        <v>11302.4437</v>
      </c>
      <c r="K108" s="43">
        <f t="shared" si="2"/>
        <v>86.947459317579231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46.8" x14ac:dyDescent="0.3">
      <c r="A109" s="17"/>
      <c r="B109" s="13"/>
      <c r="C109" s="23" t="s">
        <v>24</v>
      </c>
      <c r="D109" s="23" t="s">
        <v>25</v>
      </c>
      <c r="E109" s="23" t="s">
        <v>186</v>
      </c>
      <c r="F109" s="23" t="s">
        <v>27</v>
      </c>
      <c r="G109" s="13" t="s">
        <v>28</v>
      </c>
      <c r="H109" s="13" t="s">
        <v>189</v>
      </c>
      <c r="I109" s="24">
        <v>15130.66</v>
      </c>
      <c r="J109" s="24">
        <v>10500.8706</v>
      </c>
      <c r="K109" s="43">
        <f t="shared" si="2"/>
        <v>69.401272647723232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46.8" x14ac:dyDescent="0.3">
      <c r="A110" s="17"/>
      <c r="B110" s="13"/>
      <c r="C110" s="23" t="s">
        <v>24</v>
      </c>
      <c r="D110" s="23" t="s">
        <v>25</v>
      </c>
      <c r="E110" s="23" t="s">
        <v>186</v>
      </c>
      <c r="F110" s="23" t="s">
        <v>27</v>
      </c>
      <c r="G110" s="13" t="s">
        <v>28</v>
      </c>
      <c r="H110" s="13" t="s">
        <v>190</v>
      </c>
      <c r="I110" s="24">
        <v>2847.7150000000001</v>
      </c>
      <c r="J110" s="24">
        <v>2821.5</v>
      </c>
      <c r="K110" s="43">
        <f t="shared" si="2"/>
        <v>99.079437373473112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62.4" x14ac:dyDescent="0.3">
      <c r="A111" s="17"/>
      <c r="B111" s="13"/>
      <c r="C111" s="23" t="s">
        <v>24</v>
      </c>
      <c r="D111" s="23" t="s">
        <v>25</v>
      </c>
      <c r="E111" s="23" t="s">
        <v>186</v>
      </c>
      <c r="F111" s="23" t="s">
        <v>27</v>
      </c>
      <c r="G111" s="13" t="s">
        <v>28</v>
      </c>
      <c r="H111" s="13" t="s">
        <v>46</v>
      </c>
      <c r="I111" s="24">
        <v>24246.505550000002</v>
      </c>
      <c r="J111" s="24">
        <v>20337.82314</v>
      </c>
      <c r="K111" s="43">
        <f t="shared" si="2"/>
        <v>83.879399025398939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31.2" x14ac:dyDescent="0.3">
      <c r="A112" s="28" t="s">
        <v>191</v>
      </c>
      <c r="B112" s="29" t="s">
        <v>192</v>
      </c>
      <c r="C112" s="30"/>
      <c r="D112" s="30"/>
      <c r="E112" s="30"/>
      <c r="F112" s="30"/>
      <c r="G112" s="31"/>
      <c r="H112" s="32"/>
      <c r="I112" s="33">
        <v>142756.09179999999</v>
      </c>
      <c r="J112" s="33">
        <v>32829.723310000001</v>
      </c>
      <c r="K112" s="44">
        <f t="shared" si="2"/>
        <v>22.997073467095294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46.8" x14ac:dyDescent="0.3">
      <c r="A113" s="17" t="s">
        <v>193</v>
      </c>
      <c r="B113" s="13" t="s">
        <v>194</v>
      </c>
      <c r="C113" s="23" t="s">
        <v>24</v>
      </c>
      <c r="D113" s="23" t="s">
        <v>25</v>
      </c>
      <c r="E113" s="23" t="s">
        <v>195</v>
      </c>
      <c r="F113" s="23" t="s">
        <v>53</v>
      </c>
      <c r="G113" s="13" t="s">
        <v>28</v>
      </c>
      <c r="H113" s="13"/>
      <c r="I113" s="24">
        <v>79349.178629999995</v>
      </c>
      <c r="J113" s="24">
        <v>21089.25131</v>
      </c>
      <c r="K113" s="43">
        <f t="shared" si="2"/>
        <v>26.577781489507018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46.8" x14ac:dyDescent="0.3">
      <c r="A114" s="17" t="s">
        <v>196</v>
      </c>
      <c r="B114" s="13" t="s">
        <v>197</v>
      </c>
      <c r="C114" s="23" t="s">
        <v>24</v>
      </c>
      <c r="D114" s="23" t="s">
        <v>25</v>
      </c>
      <c r="E114" s="23" t="s">
        <v>195</v>
      </c>
      <c r="F114" s="23" t="s">
        <v>53</v>
      </c>
      <c r="G114" s="13" t="s">
        <v>28</v>
      </c>
      <c r="H114" s="13"/>
      <c r="I114" s="24">
        <v>462.90899999999999</v>
      </c>
      <c r="J114" s="24">
        <v>462.90899999999999</v>
      </c>
      <c r="K114" s="43">
        <f t="shared" si="2"/>
        <v>100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46.8" x14ac:dyDescent="0.3">
      <c r="A115" s="17" t="s">
        <v>198</v>
      </c>
      <c r="B115" s="13" t="s">
        <v>199</v>
      </c>
      <c r="C115" s="23" t="s">
        <v>24</v>
      </c>
      <c r="D115" s="23" t="s">
        <v>25</v>
      </c>
      <c r="E115" s="23" t="s">
        <v>195</v>
      </c>
      <c r="F115" s="23" t="s">
        <v>53</v>
      </c>
      <c r="G115" s="13" t="s">
        <v>28</v>
      </c>
      <c r="H115" s="13"/>
      <c r="I115" s="24">
        <v>458.00299999999999</v>
      </c>
      <c r="J115" s="24">
        <v>458.00299999999999</v>
      </c>
      <c r="K115" s="43">
        <f t="shared" si="2"/>
        <v>100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93.6" x14ac:dyDescent="0.3">
      <c r="A116" s="17" t="s">
        <v>200</v>
      </c>
      <c r="B116" s="13" t="s">
        <v>201</v>
      </c>
      <c r="C116" s="23" t="s">
        <v>51</v>
      </c>
      <c r="D116" s="23" t="s">
        <v>25</v>
      </c>
      <c r="E116" s="23" t="s">
        <v>195</v>
      </c>
      <c r="F116" s="23" t="s">
        <v>53</v>
      </c>
      <c r="G116" s="13" t="s">
        <v>54</v>
      </c>
      <c r="H116" s="13"/>
      <c r="I116" s="24">
        <v>9373.77117</v>
      </c>
      <c r="J116" s="24"/>
      <c r="K116" s="43" t="str">
        <f t="shared" si="2"/>
        <v>0,0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62.4" x14ac:dyDescent="0.3">
      <c r="A117" s="17" t="s">
        <v>202</v>
      </c>
      <c r="B117" s="13" t="s">
        <v>203</v>
      </c>
      <c r="C117" s="23" t="s">
        <v>51</v>
      </c>
      <c r="D117" s="23" t="s">
        <v>25</v>
      </c>
      <c r="E117" s="23" t="s">
        <v>204</v>
      </c>
      <c r="F117" s="23" t="s">
        <v>53</v>
      </c>
      <c r="G117" s="13" t="s">
        <v>54</v>
      </c>
      <c r="H117" s="13"/>
      <c r="I117" s="24">
        <v>53112.23</v>
      </c>
      <c r="J117" s="24">
        <v>10819.56</v>
      </c>
      <c r="K117" s="43">
        <f t="shared" ref="K117:K148" si="3">IF(AND(J117="",I117&lt;&gt;""),"0,0",(IF(I117="","",(J117/I117)*100)))</f>
        <v>20.371127327924281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31.2" x14ac:dyDescent="0.3">
      <c r="A118" s="28" t="s">
        <v>205</v>
      </c>
      <c r="B118" s="29" t="s">
        <v>21</v>
      </c>
      <c r="C118" s="30"/>
      <c r="D118" s="30"/>
      <c r="E118" s="30"/>
      <c r="F118" s="30"/>
      <c r="G118" s="31"/>
      <c r="H118" s="32"/>
      <c r="I118" s="33">
        <v>264944.35259999998</v>
      </c>
      <c r="J118" s="33">
        <v>157852.07196</v>
      </c>
      <c r="K118" s="44">
        <f t="shared" si="3"/>
        <v>59.57933068243856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46.8" x14ac:dyDescent="0.3">
      <c r="A119" s="17" t="s">
        <v>206</v>
      </c>
      <c r="B119" s="13" t="s">
        <v>23</v>
      </c>
      <c r="C119" s="23" t="s">
        <v>24</v>
      </c>
      <c r="D119" s="23" t="s">
        <v>25</v>
      </c>
      <c r="E119" s="23" t="s">
        <v>207</v>
      </c>
      <c r="F119" s="23" t="s">
        <v>27</v>
      </c>
      <c r="G119" s="13" t="s">
        <v>28</v>
      </c>
      <c r="H119" s="13"/>
      <c r="I119" s="24">
        <v>264944.35259999998</v>
      </c>
      <c r="J119" s="24">
        <v>157852.07196</v>
      </c>
      <c r="K119" s="43">
        <f t="shared" si="3"/>
        <v>59.57933068243856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46.8" x14ac:dyDescent="0.3">
      <c r="A120" s="17"/>
      <c r="B120" s="13"/>
      <c r="C120" s="23" t="s">
        <v>24</v>
      </c>
      <c r="D120" s="23" t="s">
        <v>25</v>
      </c>
      <c r="E120" s="23" t="s">
        <v>207</v>
      </c>
      <c r="F120" s="23" t="s">
        <v>27</v>
      </c>
      <c r="G120" s="13" t="s">
        <v>28</v>
      </c>
      <c r="H120" s="13" t="s">
        <v>29</v>
      </c>
      <c r="I120" s="24">
        <v>13870.26403</v>
      </c>
      <c r="J120" s="24">
        <v>2931.5849699999999</v>
      </c>
      <c r="K120" s="43">
        <f t="shared" si="3"/>
        <v>21.135754616201059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46.8" x14ac:dyDescent="0.3">
      <c r="A121" s="17"/>
      <c r="B121" s="13"/>
      <c r="C121" s="23" t="s">
        <v>24</v>
      </c>
      <c r="D121" s="23" t="s">
        <v>25</v>
      </c>
      <c r="E121" s="23" t="s">
        <v>207</v>
      </c>
      <c r="F121" s="23" t="s">
        <v>27</v>
      </c>
      <c r="G121" s="13" t="s">
        <v>28</v>
      </c>
      <c r="H121" s="13" t="s">
        <v>32</v>
      </c>
      <c r="I121" s="24">
        <v>65062.308210000003</v>
      </c>
      <c r="J121" s="24">
        <v>53426.256229999999</v>
      </c>
      <c r="K121" s="43">
        <f t="shared" si="3"/>
        <v>82.115525409208345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46.8" x14ac:dyDescent="0.3">
      <c r="A122" s="17"/>
      <c r="B122" s="13"/>
      <c r="C122" s="23" t="s">
        <v>24</v>
      </c>
      <c r="D122" s="23" t="s">
        <v>25</v>
      </c>
      <c r="E122" s="23" t="s">
        <v>207</v>
      </c>
      <c r="F122" s="23" t="s">
        <v>27</v>
      </c>
      <c r="G122" s="13" t="s">
        <v>28</v>
      </c>
      <c r="H122" s="13" t="s">
        <v>33</v>
      </c>
      <c r="I122" s="24">
        <v>6720.2636400000001</v>
      </c>
      <c r="J122" s="24">
        <v>3648.91498</v>
      </c>
      <c r="K122" s="43">
        <f t="shared" si="3"/>
        <v>54.297199864022005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46.8" x14ac:dyDescent="0.3">
      <c r="A123" s="17"/>
      <c r="B123" s="13"/>
      <c r="C123" s="23" t="s">
        <v>24</v>
      </c>
      <c r="D123" s="23" t="s">
        <v>25</v>
      </c>
      <c r="E123" s="23" t="s">
        <v>207</v>
      </c>
      <c r="F123" s="23" t="s">
        <v>27</v>
      </c>
      <c r="G123" s="13" t="s">
        <v>28</v>
      </c>
      <c r="H123" s="13" t="s">
        <v>34</v>
      </c>
      <c r="I123" s="24">
        <v>82515.960260000007</v>
      </c>
      <c r="J123" s="24">
        <v>49380.205900000001</v>
      </c>
      <c r="K123" s="43">
        <f t="shared" si="3"/>
        <v>59.843217899188993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46.8" x14ac:dyDescent="0.3">
      <c r="A124" s="17"/>
      <c r="B124" s="13"/>
      <c r="C124" s="23" t="s">
        <v>24</v>
      </c>
      <c r="D124" s="23" t="s">
        <v>25</v>
      </c>
      <c r="E124" s="23" t="s">
        <v>207</v>
      </c>
      <c r="F124" s="23" t="s">
        <v>27</v>
      </c>
      <c r="G124" s="13" t="s">
        <v>28</v>
      </c>
      <c r="H124" s="13" t="s">
        <v>35</v>
      </c>
      <c r="I124" s="24">
        <v>96775.556460000007</v>
      </c>
      <c r="J124" s="24">
        <v>48465.109880000004</v>
      </c>
      <c r="K124" s="43">
        <f t="shared" si="3"/>
        <v>50.079908246285278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62.4" x14ac:dyDescent="0.3">
      <c r="A125" s="28" t="s">
        <v>208</v>
      </c>
      <c r="B125" s="29" t="s">
        <v>37</v>
      </c>
      <c r="C125" s="30"/>
      <c r="D125" s="30"/>
      <c r="E125" s="30"/>
      <c r="F125" s="30"/>
      <c r="G125" s="31"/>
      <c r="H125" s="32"/>
      <c r="I125" s="33">
        <v>135674.70602000001</v>
      </c>
      <c r="J125" s="33">
        <v>58094.111920000003</v>
      </c>
      <c r="K125" s="44">
        <f t="shared" si="3"/>
        <v>42.818675362698968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31.2" x14ac:dyDescent="0.3">
      <c r="A126" s="28" t="s">
        <v>209</v>
      </c>
      <c r="B126" s="29" t="s">
        <v>210</v>
      </c>
      <c r="C126" s="30"/>
      <c r="D126" s="30"/>
      <c r="E126" s="30"/>
      <c r="F126" s="30"/>
      <c r="G126" s="31"/>
      <c r="H126" s="32"/>
      <c r="I126" s="33">
        <v>11047.408520000001</v>
      </c>
      <c r="J126" s="33"/>
      <c r="K126" s="44" t="str">
        <f t="shared" si="3"/>
        <v>0,0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62.4" x14ac:dyDescent="0.3">
      <c r="A127" s="17" t="s">
        <v>211</v>
      </c>
      <c r="B127" s="13" t="s">
        <v>212</v>
      </c>
      <c r="C127" s="23" t="s">
        <v>42</v>
      </c>
      <c r="D127" s="23" t="s">
        <v>43</v>
      </c>
      <c r="E127" s="23" t="s">
        <v>213</v>
      </c>
      <c r="F127" s="23" t="s">
        <v>27</v>
      </c>
      <c r="G127" s="13" t="s">
        <v>45</v>
      </c>
      <c r="H127" s="13" t="s">
        <v>214</v>
      </c>
      <c r="I127" s="24">
        <v>8835.0583499999993</v>
      </c>
      <c r="J127" s="24"/>
      <c r="K127" s="43" t="str">
        <f t="shared" si="3"/>
        <v>0,0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62.4" x14ac:dyDescent="0.3">
      <c r="A128" s="17" t="s">
        <v>215</v>
      </c>
      <c r="B128" s="13" t="s">
        <v>216</v>
      </c>
      <c r="C128" s="23" t="s">
        <v>42</v>
      </c>
      <c r="D128" s="23" t="s">
        <v>43</v>
      </c>
      <c r="E128" s="23" t="s">
        <v>213</v>
      </c>
      <c r="F128" s="23" t="s">
        <v>27</v>
      </c>
      <c r="G128" s="13" t="s">
        <v>45</v>
      </c>
      <c r="H128" s="13" t="s">
        <v>34</v>
      </c>
      <c r="I128" s="24">
        <v>2212.3501700000002</v>
      </c>
      <c r="J128" s="24"/>
      <c r="K128" s="43" t="str">
        <f t="shared" si="3"/>
        <v>0,0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x14ac:dyDescent="0.3">
      <c r="A129" s="28" t="s">
        <v>217</v>
      </c>
      <c r="B129" s="29" t="s">
        <v>39</v>
      </c>
      <c r="C129" s="30"/>
      <c r="D129" s="30"/>
      <c r="E129" s="30"/>
      <c r="F129" s="30"/>
      <c r="G129" s="31"/>
      <c r="H129" s="32"/>
      <c r="I129" s="33">
        <v>124627.2975</v>
      </c>
      <c r="J129" s="33">
        <v>58094.111920000003</v>
      </c>
      <c r="K129" s="44">
        <f t="shared" si="3"/>
        <v>46.614275592391792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78" x14ac:dyDescent="0.3">
      <c r="A130" s="17" t="s">
        <v>218</v>
      </c>
      <c r="B130" s="13" t="s">
        <v>219</v>
      </c>
      <c r="C130" s="23" t="s">
        <v>42</v>
      </c>
      <c r="D130" s="23" t="s">
        <v>43</v>
      </c>
      <c r="E130" s="23" t="s">
        <v>220</v>
      </c>
      <c r="F130" s="23" t="s">
        <v>53</v>
      </c>
      <c r="G130" s="13" t="s">
        <v>45</v>
      </c>
      <c r="H130" s="13"/>
      <c r="I130" s="24">
        <v>5000</v>
      </c>
      <c r="J130" s="24"/>
      <c r="K130" s="43" t="str">
        <f t="shared" si="3"/>
        <v>0,0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46.8" x14ac:dyDescent="0.3">
      <c r="A131" s="17" t="s">
        <v>221</v>
      </c>
      <c r="B131" s="13" t="s">
        <v>222</v>
      </c>
      <c r="C131" s="23" t="s">
        <v>24</v>
      </c>
      <c r="D131" s="23" t="s">
        <v>43</v>
      </c>
      <c r="E131" s="23" t="s">
        <v>220</v>
      </c>
      <c r="F131" s="23" t="s">
        <v>53</v>
      </c>
      <c r="G131" s="13" t="s">
        <v>28</v>
      </c>
      <c r="H131" s="13"/>
      <c r="I131" s="24">
        <v>19561.842000000001</v>
      </c>
      <c r="J131" s="24">
        <v>14310.997369999999</v>
      </c>
      <c r="K131" s="43">
        <f t="shared" si="3"/>
        <v>73.157718838542905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93.6" x14ac:dyDescent="0.3">
      <c r="A132" s="17" t="s">
        <v>223</v>
      </c>
      <c r="B132" s="13" t="s">
        <v>224</v>
      </c>
      <c r="C132" s="23" t="s">
        <v>42</v>
      </c>
      <c r="D132" s="23" t="s">
        <v>43</v>
      </c>
      <c r="E132" s="23" t="s">
        <v>225</v>
      </c>
      <c r="F132" s="23" t="s">
        <v>27</v>
      </c>
      <c r="G132" s="13" t="s">
        <v>45</v>
      </c>
      <c r="H132" s="13" t="s">
        <v>226</v>
      </c>
      <c r="I132" s="24">
        <v>25771.196360000002</v>
      </c>
      <c r="J132" s="24">
        <v>7702.2540099999997</v>
      </c>
      <c r="K132" s="43">
        <f t="shared" si="3"/>
        <v>29.887064234064137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62.4" x14ac:dyDescent="0.3">
      <c r="A133" s="17" t="s">
        <v>227</v>
      </c>
      <c r="B133" s="13" t="s">
        <v>228</v>
      </c>
      <c r="C133" s="23" t="s">
        <v>42</v>
      </c>
      <c r="D133" s="23" t="s">
        <v>43</v>
      </c>
      <c r="E133" s="23" t="s">
        <v>225</v>
      </c>
      <c r="F133" s="23" t="s">
        <v>27</v>
      </c>
      <c r="G133" s="13" t="s">
        <v>45</v>
      </c>
      <c r="H133" s="13" t="s">
        <v>214</v>
      </c>
      <c r="I133" s="24">
        <v>23567.140090000001</v>
      </c>
      <c r="J133" s="24">
        <v>5726.0942800000003</v>
      </c>
      <c r="K133" s="43">
        <f t="shared" si="3"/>
        <v>24.29694166594993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46.8" x14ac:dyDescent="0.3">
      <c r="A134" s="17" t="s">
        <v>229</v>
      </c>
      <c r="B134" s="13" t="s">
        <v>222</v>
      </c>
      <c r="C134" s="23" t="s">
        <v>24</v>
      </c>
      <c r="D134" s="23" t="s">
        <v>43</v>
      </c>
      <c r="E134" s="23" t="s">
        <v>230</v>
      </c>
      <c r="F134" s="23" t="s">
        <v>53</v>
      </c>
      <c r="G134" s="13" t="s">
        <v>28</v>
      </c>
      <c r="H134" s="13"/>
      <c r="I134" s="24">
        <v>11433.263000000001</v>
      </c>
      <c r="J134" s="24">
        <v>11394.918100000001</v>
      </c>
      <c r="K134" s="43">
        <f t="shared" si="3"/>
        <v>99.664619802763227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62.4" x14ac:dyDescent="0.3">
      <c r="A135" s="17" t="s">
        <v>231</v>
      </c>
      <c r="B135" s="13" t="s">
        <v>232</v>
      </c>
      <c r="C135" s="23" t="s">
        <v>42</v>
      </c>
      <c r="D135" s="23" t="s">
        <v>43</v>
      </c>
      <c r="E135" s="23" t="s">
        <v>233</v>
      </c>
      <c r="F135" s="23" t="s">
        <v>53</v>
      </c>
      <c r="G135" s="13" t="s">
        <v>45</v>
      </c>
      <c r="H135" s="13"/>
      <c r="I135" s="24">
        <v>6338.6910500000004</v>
      </c>
      <c r="J135" s="24">
        <v>6338.6910500000004</v>
      </c>
      <c r="K135" s="43">
        <f t="shared" si="3"/>
        <v>100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46.8" x14ac:dyDescent="0.3">
      <c r="A136" s="17" t="s">
        <v>234</v>
      </c>
      <c r="B136" s="13" t="s">
        <v>235</v>
      </c>
      <c r="C136" s="23" t="s">
        <v>24</v>
      </c>
      <c r="D136" s="23" t="s">
        <v>43</v>
      </c>
      <c r="E136" s="23" t="s">
        <v>233</v>
      </c>
      <c r="F136" s="23" t="s">
        <v>53</v>
      </c>
      <c r="G136" s="13" t="s">
        <v>28</v>
      </c>
      <c r="H136" s="13"/>
      <c r="I136" s="24">
        <v>1260</v>
      </c>
      <c r="J136" s="24"/>
      <c r="K136" s="43" t="str">
        <f t="shared" si="3"/>
        <v>0,0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46.8" x14ac:dyDescent="0.3">
      <c r="A137" s="17"/>
      <c r="B137" s="13"/>
      <c r="C137" s="23" t="s">
        <v>24</v>
      </c>
      <c r="D137" s="23" t="s">
        <v>43</v>
      </c>
      <c r="E137" s="23" t="s">
        <v>236</v>
      </c>
      <c r="F137" s="23" t="s">
        <v>53</v>
      </c>
      <c r="G137" s="13" t="s">
        <v>28</v>
      </c>
      <c r="H137" s="13"/>
      <c r="I137" s="24">
        <v>11494.153</v>
      </c>
      <c r="J137" s="24">
        <v>10096.04508</v>
      </c>
      <c r="K137" s="43">
        <f t="shared" si="3"/>
        <v>87.836355406092125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62.4" x14ac:dyDescent="0.3">
      <c r="A138" s="17" t="s">
        <v>237</v>
      </c>
      <c r="B138" s="13" t="s">
        <v>41</v>
      </c>
      <c r="C138" s="23" t="s">
        <v>42</v>
      </c>
      <c r="D138" s="23" t="s">
        <v>43</v>
      </c>
      <c r="E138" s="23" t="s">
        <v>238</v>
      </c>
      <c r="F138" s="23" t="s">
        <v>27</v>
      </c>
      <c r="G138" s="13" t="s">
        <v>45</v>
      </c>
      <c r="H138" s="13" t="s">
        <v>46</v>
      </c>
      <c r="I138" s="24">
        <v>9966.3719999999994</v>
      </c>
      <c r="J138" s="24"/>
      <c r="K138" s="43" t="str">
        <f t="shared" si="3"/>
        <v>0,0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62.4" x14ac:dyDescent="0.3">
      <c r="A139" s="17" t="s">
        <v>239</v>
      </c>
      <c r="B139" s="13" t="s">
        <v>240</v>
      </c>
      <c r="C139" s="23" t="s">
        <v>42</v>
      </c>
      <c r="D139" s="23" t="s">
        <v>43</v>
      </c>
      <c r="E139" s="23" t="s">
        <v>241</v>
      </c>
      <c r="F139" s="23" t="s">
        <v>27</v>
      </c>
      <c r="G139" s="13" t="s">
        <v>45</v>
      </c>
      <c r="H139" s="13" t="s">
        <v>242</v>
      </c>
      <c r="I139" s="24">
        <v>10234.64</v>
      </c>
      <c r="J139" s="24">
        <v>2525.1120299999998</v>
      </c>
      <c r="K139" s="43">
        <f t="shared" si="3"/>
        <v>24.672211528690799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31.2" x14ac:dyDescent="0.3">
      <c r="A140" s="28" t="s">
        <v>243</v>
      </c>
      <c r="B140" s="29" t="s">
        <v>244</v>
      </c>
      <c r="C140" s="30"/>
      <c r="D140" s="30"/>
      <c r="E140" s="30"/>
      <c r="F140" s="30"/>
      <c r="G140" s="31"/>
      <c r="H140" s="32"/>
      <c r="I140" s="33">
        <v>689665.02373999998</v>
      </c>
      <c r="J140" s="33">
        <v>429195.99517000001</v>
      </c>
      <c r="K140" s="44">
        <f t="shared" si="3"/>
        <v>62.232530343862216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x14ac:dyDescent="0.3">
      <c r="A141" s="28" t="s">
        <v>245</v>
      </c>
      <c r="B141" s="29" t="s">
        <v>246</v>
      </c>
      <c r="C141" s="30"/>
      <c r="D141" s="30"/>
      <c r="E141" s="30"/>
      <c r="F141" s="30"/>
      <c r="G141" s="31"/>
      <c r="H141" s="32"/>
      <c r="I141" s="33">
        <v>656985.64873999998</v>
      </c>
      <c r="J141" s="33">
        <v>396516.62017000001</v>
      </c>
      <c r="K141" s="44">
        <f t="shared" si="3"/>
        <v>60.353924158078563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62.4" x14ac:dyDescent="0.3">
      <c r="A142" s="17" t="s">
        <v>247</v>
      </c>
      <c r="B142" s="13" t="s">
        <v>248</v>
      </c>
      <c r="C142" s="23" t="s">
        <v>249</v>
      </c>
      <c r="D142" s="23" t="s">
        <v>250</v>
      </c>
      <c r="E142" s="23" t="s">
        <v>251</v>
      </c>
      <c r="F142" s="23" t="s">
        <v>53</v>
      </c>
      <c r="G142" s="13" t="s">
        <v>252</v>
      </c>
      <c r="H142" s="13"/>
      <c r="I142" s="24">
        <v>212981.32866999999</v>
      </c>
      <c r="J142" s="24">
        <v>103558.70438</v>
      </c>
      <c r="K142" s="43">
        <f t="shared" si="3"/>
        <v>48.623372305305281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62.4" x14ac:dyDescent="0.3">
      <c r="A143" s="17" t="s">
        <v>253</v>
      </c>
      <c r="B143" s="13" t="s">
        <v>254</v>
      </c>
      <c r="C143" s="23" t="s">
        <v>249</v>
      </c>
      <c r="D143" s="23" t="s">
        <v>250</v>
      </c>
      <c r="E143" s="23" t="s">
        <v>251</v>
      </c>
      <c r="F143" s="23" t="s">
        <v>53</v>
      </c>
      <c r="G143" s="13" t="s">
        <v>252</v>
      </c>
      <c r="H143" s="13"/>
      <c r="I143" s="24">
        <v>95927.637969999996</v>
      </c>
      <c r="J143" s="24">
        <v>36835.525690000002</v>
      </c>
      <c r="K143" s="43">
        <f t="shared" si="3"/>
        <v>38.399283532364038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62.4" x14ac:dyDescent="0.3">
      <c r="A144" s="17" t="s">
        <v>255</v>
      </c>
      <c r="B144" s="13" t="s">
        <v>256</v>
      </c>
      <c r="C144" s="23" t="s">
        <v>249</v>
      </c>
      <c r="D144" s="23" t="s">
        <v>250</v>
      </c>
      <c r="E144" s="23" t="s">
        <v>251</v>
      </c>
      <c r="F144" s="23" t="s">
        <v>53</v>
      </c>
      <c r="G144" s="13" t="s">
        <v>252</v>
      </c>
      <c r="H144" s="13"/>
      <c r="I144" s="24">
        <v>1646.5260000000001</v>
      </c>
      <c r="J144" s="24">
        <v>1306.9590000000001</v>
      </c>
      <c r="K144" s="43">
        <f t="shared" si="3"/>
        <v>79.376760524886947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62.4" x14ac:dyDescent="0.3">
      <c r="A145" s="17" t="s">
        <v>257</v>
      </c>
      <c r="B145" s="13" t="s">
        <v>258</v>
      </c>
      <c r="C145" s="23" t="s">
        <v>249</v>
      </c>
      <c r="D145" s="23" t="s">
        <v>250</v>
      </c>
      <c r="E145" s="23" t="s">
        <v>251</v>
      </c>
      <c r="F145" s="23" t="s">
        <v>53</v>
      </c>
      <c r="G145" s="13" t="s">
        <v>252</v>
      </c>
      <c r="H145" s="13"/>
      <c r="I145" s="24">
        <v>883.13728000000003</v>
      </c>
      <c r="J145" s="24">
        <v>538.40454999999997</v>
      </c>
      <c r="K145" s="43">
        <f t="shared" si="3"/>
        <v>60.964989497442566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62.4" x14ac:dyDescent="0.3">
      <c r="A146" s="17" t="s">
        <v>259</v>
      </c>
      <c r="B146" s="13" t="s">
        <v>260</v>
      </c>
      <c r="C146" s="23" t="s">
        <v>249</v>
      </c>
      <c r="D146" s="23" t="s">
        <v>250</v>
      </c>
      <c r="E146" s="23" t="s">
        <v>251</v>
      </c>
      <c r="F146" s="23" t="s">
        <v>53</v>
      </c>
      <c r="G146" s="13" t="s">
        <v>252</v>
      </c>
      <c r="H146" s="13"/>
      <c r="I146" s="24">
        <v>746.96600000000001</v>
      </c>
      <c r="J146" s="24">
        <v>473.26675</v>
      </c>
      <c r="K146" s="43">
        <f t="shared" si="3"/>
        <v>63.358539746119632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62.4" x14ac:dyDescent="0.3">
      <c r="A147" s="17" t="s">
        <v>261</v>
      </c>
      <c r="B147" s="13" t="s">
        <v>262</v>
      </c>
      <c r="C147" s="23" t="s">
        <v>249</v>
      </c>
      <c r="D147" s="23" t="s">
        <v>250</v>
      </c>
      <c r="E147" s="23" t="s">
        <v>251</v>
      </c>
      <c r="F147" s="23" t="s">
        <v>53</v>
      </c>
      <c r="G147" s="13" t="s">
        <v>252</v>
      </c>
      <c r="H147" s="13"/>
      <c r="I147" s="24">
        <v>1626.9770000000001</v>
      </c>
      <c r="J147" s="24">
        <v>1574.972</v>
      </c>
      <c r="K147" s="43">
        <f t="shared" si="3"/>
        <v>96.803581120077283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62.4" x14ac:dyDescent="0.3">
      <c r="A148" s="17" t="s">
        <v>263</v>
      </c>
      <c r="B148" s="13" t="s">
        <v>264</v>
      </c>
      <c r="C148" s="23" t="s">
        <v>249</v>
      </c>
      <c r="D148" s="23" t="s">
        <v>250</v>
      </c>
      <c r="E148" s="23" t="s">
        <v>251</v>
      </c>
      <c r="F148" s="23" t="s">
        <v>53</v>
      </c>
      <c r="G148" s="13" t="s">
        <v>252</v>
      </c>
      <c r="H148" s="13"/>
      <c r="I148" s="24">
        <v>189552.674</v>
      </c>
      <c r="J148" s="24">
        <v>189428.038</v>
      </c>
      <c r="K148" s="43">
        <f t="shared" si="3"/>
        <v>99.934247300568273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62.4" x14ac:dyDescent="0.3">
      <c r="A149" s="17" t="s">
        <v>265</v>
      </c>
      <c r="B149" s="13" t="s">
        <v>266</v>
      </c>
      <c r="C149" s="23" t="s">
        <v>249</v>
      </c>
      <c r="D149" s="23" t="s">
        <v>250</v>
      </c>
      <c r="E149" s="23" t="s">
        <v>251</v>
      </c>
      <c r="F149" s="23" t="s">
        <v>53</v>
      </c>
      <c r="G149" s="13" t="s">
        <v>252</v>
      </c>
      <c r="H149" s="13"/>
      <c r="I149" s="24">
        <v>1649.38096</v>
      </c>
      <c r="J149" s="24"/>
      <c r="K149" s="43" t="str">
        <f t="shared" ref="K149:K180" si="4">IF(AND(J149="",I149&lt;&gt;""),"0,0",(IF(I149="","",(J149/I149)*100)))</f>
        <v>0,0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62.4" x14ac:dyDescent="0.3">
      <c r="A150" s="17" t="s">
        <v>267</v>
      </c>
      <c r="B150" s="13" t="s">
        <v>268</v>
      </c>
      <c r="C150" s="23" t="s">
        <v>249</v>
      </c>
      <c r="D150" s="23" t="s">
        <v>250</v>
      </c>
      <c r="E150" s="23" t="s">
        <v>251</v>
      </c>
      <c r="F150" s="23" t="s">
        <v>53</v>
      </c>
      <c r="G150" s="13" t="s">
        <v>252</v>
      </c>
      <c r="H150" s="13"/>
      <c r="I150" s="24">
        <v>887.2</v>
      </c>
      <c r="J150" s="24"/>
      <c r="K150" s="43" t="str">
        <f t="shared" si="4"/>
        <v>0,0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62.4" x14ac:dyDescent="0.3">
      <c r="A151" s="17" t="s">
        <v>269</v>
      </c>
      <c r="B151" s="13" t="s">
        <v>270</v>
      </c>
      <c r="C151" s="23" t="s">
        <v>249</v>
      </c>
      <c r="D151" s="23" t="s">
        <v>250</v>
      </c>
      <c r="E151" s="23" t="s">
        <v>251</v>
      </c>
      <c r="F151" s="23" t="s">
        <v>53</v>
      </c>
      <c r="G151" s="13" t="s">
        <v>252</v>
      </c>
      <c r="H151" s="13"/>
      <c r="I151" s="24">
        <v>1263.2</v>
      </c>
      <c r="J151" s="24"/>
      <c r="K151" s="43" t="str">
        <f t="shared" si="4"/>
        <v>0,0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62.4" x14ac:dyDescent="0.3">
      <c r="A152" s="17" t="s">
        <v>271</v>
      </c>
      <c r="B152" s="13" t="s">
        <v>272</v>
      </c>
      <c r="C152" s="23" t="s">
        <v>249</v>
      </c>
      <c r="D152" s="23" t="s">
        <v>250</v>
      </c>
      <c r="E152" s="23" t="s">
        <v>251</v>
      </c>
      <c r="F152" s="23" t="s">
        <v>53</v>
      </c>
      <c r="G152" s="13" t="s">
        <v>252</v>
      </c>
      <c r="H152" s="13"/>
      <c r="I152" s="24">
        <v>508.27300000000002</v>
      </c>
      <c r="J152" s="24"/>
      <c r="K152" s="43" t="str">
        <f t="shared" si="4"/>
        <v>0,0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62.4" x14ac:dyDescent="0.3">
      <c r="A153" s="17" t="s">
        <v>273</v>
      </c>
      <c r="B153" s="13" t="s">
        <v>274</v>
      </c>
      <c r="C153" s="23" t="s">
        <v>249</v>
      </c>
      <c r="D153" s="23" t="s">
        <v>250</v>
      </c>
      <c r="E153" s="23" t="s">
        <v>251</v>
      </c>
      <c r="F153" s="23" t="s">
        <v>53</v>
      </c>
      <c r="G153" s="13" t="s">
        <v>252</v>
      </c>
      <c r="H153" s="13"/>
      <c r="I153" s="24">
        <v>318.34899999999999</v>
      </c>
      <c r="J153" s="24"/>
      <c r="K153" s="43" t="str">
        <f t="shared" si="4"/>
        <v>0,0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62.4" x14ac:dyDescent="0.3">
      <c r="A154" s="17" t="s">
        <v>275</v>
      </c>
      <c r="B154" s="13" t="s">
        <v>276</v>
      </c>
      <c r="C154" s="23" t="s">
        <v>249</v>
      </c>
      <c r="D154" s="23" t="s">
        <v>250</v>
      </c>
      <c r="E154" s="23" t="s">
        <v>251</v>
      </c>
      <c r="F154" s="23" t="s">
        <v>53</v>
      </c>
      <c r="G154" s="13" t="s">
        <v>252</v>
      </c>
      <c r="H154" s="13"/>
      <c r="I154" s="24">
        <v>2407.5</v>
      </c>
      <c r="J154" s="24"/>
      <c r="K154" s="43" t="str">
        <f t="shared" si="4"/>
        <v>0,0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62.4" x14ac:dyDescent="0.3">
      <c r="A155" s="17" t="s">
        <v>277</v>
      </c>
      <c r="B155" s="13" t="s">
        <v>278</v>
      </c>
      <c r="C155" s="23" t="s">
        <v>249</v>
      </c>
      <c r="D155" s="23" t="s">
        <v>250</v>
      </c>
      <c r="E155" s="23" t="s">
        <v>251</v>
      </c>
      <c r="F155" s="23" t="s">
        <v>53</v>
      </c>
      <c r="G155" s="13" t="s">
        <v>252</v>
      </c>
      <c r="H155" s="13"/>
      <c r="I155" s="24">
        <v>802.35900000000004</v>
      </c>
      <c r="J155" s="24"/>
      <c r="K155" s="43" t="str">
        <f t="shared" si="4"/>
        <v>0,0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62.4" x14ac:dyDescent="0.3">
      <c r="A156" s="17" t="s">
        <v>279</v>
      </c>
      <c r="B156" s="13" t="s">
        <v>280</v>
      </c>
      <c r="C156" s="23" t="s">
        <v>249</v>
      </c>
      <c r="D156" s="23" t="s">
        <v>250</v>
      </c>
      <c r="E156" s="23" t="s">
        <v>251</v>
      </c>
      <c r="F156" s="23" t="s">
        <v>53</v>
      </c>
      <c r="G156" s="13" t="s">
        <v>252</v>
      </c>
      <c r="H156" s="13"/>
      <c r="I156" s="24">
        <v>4011.8040000000001</v>
      </c>
      <c r="J156" s="24"/>
      <c r="K156" s="43" t="str">
        <f t="shared" si="4"/>
        <v>0,0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62.4" x14ac:dyDescent="0.3">
      <c r="A157" s="17" t="s">
        <v>281</v>
      </c>
      <c r="B157" s="13" t="s">
        <v>282</v>
      </c>
      <c r="C157" s="23" t="s">
        <v>249</v>
      </c>
      <c r="D157" s="23" t="s">
        <v>250</v>
      </c>
      <c r="E157" s="23" t="s">
        <v>283</v>
      </c>
      <c r="F157" s="23" t="s">
        <v>27</v>
      </c>
      <c r="G157" s="13" t="s">
        <v>252</v>
      </c>
      <c r="H157" s="13" t="s">
        <v>29</v>
      </c>
      <c r="I157" s="24">
        <v>131272.33585999999</v>
      </c>
      <c r="J157" s="24">
        <v>62800.749799999998</v>
      </c>
      <c r="K157" s="43">
        <f t="shared" si="4"/>
        <v>47.840049000861896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62.4" x14ac:dyDescent="0.3">
      <c r="A158" s="17" t="s">
        <v>284</v>
      </c>
      <c r="B158" s="13" t="s">
        <v>285</v>
      </c>
      <c r="C158" s="23" t="s">
        <v>249</v>
      </c>
      <c r="D158" s="23" t="s">
        <v>250</v>
      </c>
      <c r="E158" s="23" t="s">
        <v>283</v>
      </c>
      <c r="F158" s="23" t="s">
        <v>27</v>
      </c>
      <c r="G158" s="13" t="s">
        <v>252</v>
      </c>
      <c r="H158" s="13" t="s">
        <v>190</v>
      </c>
      <c r="I158" s="24">
        <v>6000</v>
      </c>
      <c r="J158" s="24"/>
      <c r="K158" s="43" t="str">
        <f t="shared" si="4"/>
        <v>0,0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62.4" x14ac:dyDescent="0.3">
      <c r="A159" s="17" t="s">
        <v>286</v>
      </c>
      <c r="B159" s="13" t="s">
        <v>287</v>
      </c>
      <c r="C159" s="23" t="s">
        <v>249</v>
      </c>
      <c r="D159" s="23" t="s">
        <v>250</v>
      </c>
      <c r="E159" s="23" t="s">
        <v>283</v>
      </c>
      <c r="F159" s="23" t="s">
        <v>27</v>
      </c>
      <c r="G159" s="13" t="s">
        <v>252</v>
      </c>
      <c r="H159" s="13" t="s">
        <v>29</v>
      </c>
      <c r="I159" s="24">
        <v>4500</v>
      </c>
      <c r="J159" s="24"/>
      <c r="K159" s="43" t="str">
        <f t="shared" si="4"/>
        <v>0,0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x14ac:dyDescent="0.3">
      <c r="A160" s="28" t="s">
        <v>288</v>
      </c>
      <c r="B160" s="29" t="s">
        <v>289</v>
      </c>
      <c r="C160" s="30"/>
      <c r="D160" s="30"/>
      <c r="E160" s="30"/>
      <c r="F160" s="30"/>
      <c r="G160" s="31"/>
      <c r="H160" s="32"/>
      <c r="I160" s="33">
        <v>32679.375</v>
      </c>
      <c r="J160" s="33">
        <v>32679.375</v>
      </c>
      <c r="K160" s="44">
        <f t="shared" si="4"/>
        <v>100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62.4" x14ac:dyDescent="0.3">
      <c r="A161" s="17" t="s">
        <v>290</v>
      </c>
      <c r="B161" s="13" t="s">
        <v>291</v>
      </c>
      <c r="C161" s="23" t="s">
        <v>249</v>
      </c>
      <c r="D161" s="23" t="s">
        <v>292</v>
      </c>
      <c r="E161" s="23" t="s">
        <v>293</v>
      </c>
      <c r="F161" s="23" t="s">
        <v>53</v>
      </c>
      <c r="G161" s="13" t="s">
        <v>252</v>
      </c>
      <c r="H161" s="13"/>
      <c r="I161" s="24">
        <v>26679.375</v>
      </c>
      <c r="J161" s="24">
        <v>26679.375</v>
      </c>
      <c r="K161" s="43">
        <f t="shared" si="4"/>
        <v>100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62.4" x14ac:dyDescent="0.3">
      <c r="A162" s="17" t="s">
        <v>294</v>
      </c>
      <c r="B162" s="13" t="s">
        <v>295</v>
      </c>
      <c r="C162" s="23" t="s">
        <v>249</v>
      </c>
      <c r="D162" s="23" t="s">
        <v>292</v>
      </c>
      <c r="E162" s="23" t="s">
        <v>293</v>
      </c>
      <c r="F162" s="23" t="s">
        <v>53</v>
      </c>
      <c r="G162" s="13" t="s">
        <v>252</v>
      </c>
      <c r="H162" s="13"/>
      <c r="I162" s="24">
        <v>6000</v>
      </c>
      <c r="J162" s="24">
        <v>6000</v>
      </c>
      <c r="K162" s="43">
        <f t="shared" si="4"/>
        <v>100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31.2" x14ac:dyDescent="0.3">
      <c r="A163" s="28" t="s">
        <v>296</v>
      </c>
      <c r="B163" s="29" t="s">
        <v>297</v>
      </c>
      <c r="C163" s="30"/>
      <c r="D163" s="30"/>
      <c r="E163" s="30"/>
      <c r="F163" s="30"/>
      <c r="G163" s="31"/>
      <c r="H163" s="32"/>
      <c r="I163" s="33">
        <v>6282.2979999999998</v>
      </c>
      <c r="J163" s="33"/>
      <c r="K163" s="44" t="str">
        <f t="shared" si="4"/>
        <v>0,0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62.4" x14ac:dyDescent="0.3">
      <c r="A164" s="28" t="s">
        <v>298</v>
      </c>
      <c r="B164" s="29" t="s">
        <v>299</v>
      </c>
      <c r="C164" s="30"/>
      <c r="D164" s="30"/>
      <c r="E164" s="30"/>
      <c r="F164" s="30"/>
      <c r="G164" s="31"/>
      <c r="H164" s="32"/>
      <c r="I164" s="33">
        <v>6282.2979999999998</v>
      </c>
      <c r="J164" s="33"/>
      <c r="K164" s="44" t="str">
        <f t="shared" si="4"/>
        <v>0,0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62.4" x14ac:dyDescent="0.3">
      <c r="A165" s="17" t="s">
        <v>300</v>
      </c>
      <c r="B165" s="13" t="s">
        <v>301</v>
      </c>
      <c r="C165" s="23" t="s">
        <v>302</v>
      </c>
      <c r="D165" s="23" t="s">
        <v>303</v>
      </c>
      <c r="E165" s="23" t="s">
        <v>304</v>
      </c>
      <c r="F165" s="23" t="s">
        <v>53</v>
      </c>
      <c r="G165" s="13" t="s">
        <v>305</v>
      </c>
      <c r="H165" s="13"/>
      <c r="I165" s="24">
        <v>6282.2979999999998</v>
      </c>
      <c r="J165" s="24"/>
      <c r="K165" s="43" t="str">
        <f t="shared" si="4"/>
        <v>0,0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31.2" x14ac:dyDescent="0.3">
      <c r="A166" s="28" t="s">
        <v>306</v>
      </c>
      <c r="B166" s="29" t="s">
        <v>307</v>
      </c>
      <c r="C166" s="30"/>
      <c r="D166" s="30"/>
      <c r="E166" s="30"/>
      <c r="F166" s="30"/>
      <c r="G166" s="31"/>
      <c r="H166" s="32"/>
      <c r="I166" s="33">
        <v>41015.817539999996</v>
      </c>
      <c r="J166" s="33">
        <v>21925.5471</v>
      </c>
      <c r="K166" s="44">
        <f t="shared" si="4"/>
        <v>53.456321036676826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31.2" x14ac:dyDescent="0.3">
      <c r="A167" s="28" t="s">
        <v>308</v>
      </c>
      <c r="B167" s="29" t="s">
        <v>309</v>
      </c>
      <c r="C167" s="30"/>
      <c r="D167" s="30"/>
      <c r="E167" s="30"/>
      <c r="F167" s="30"/>
      <c r="G167" s="31"/>
      <c r="H167" s="32"/>
      <c r="I167" s="33">
        <v>41015.817539999996</v>
      </c>
      <c r="J167" s="33">
        <v>21925.5471</v>
      </c>
      <c r="K167" s="44">
        <f t="shared" si="4"/>
        <v>53.456321036676826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62.4" x14ac:dyDescent="0.3">
      <c r="A168" s="17" t="s">
        <v>310</v>
      </c>
      <c r="B168" s="13" t="s">
        <v>311</v>
      </c>
      <c r="C168" s="23" t="s">
        <v>51</v>
      </c>
      <c r="D168" s="23" t="s">
        <v>312</v>
      </c>
      <c r="E168" s="23" t="s">
        <v>313</v>
      </c>
      <c r="F168" s="23" t="s">
        <v>27</v>
      </c>
      <c r="G168" s="13" t="s">
        <v>54</v>
      </c>
      <c r="H168" s="13" t="s">
        <v>214</v>
      </c>
      <c r="I168" s="24">
        <v>41015.817539999996</v>
      </c>
      <c r="J168" s="24">
        <v>21925.5471</v>
      </c>
      <c r="K168" s="43">
        <f t="shared" si="4"/>
        <v>53.456321036676826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ht="46.8" x14ac:dyDescent="0.3">
      <c r="A169" s="28" t="s">
        <v>314</v>
      </c>
      <c r="B169" s="29" t="s">
        <v>315</v>
      </c>
      <c r="C169" s="30"/>
      <c r="D169" s="30"/>
      <c r="E169" s="30"/>
      <c r="F169" s="30"/>
      <c r="G169" s="31"/>
      <c r="H169" s="32"/>
      <c r="I169" s="33">
        <v>110998.51394999999</v>
      </c>
      <c r="J169" s="33">
        <v>3341.25</v>
      </c>
      <c r="K169" s="44">
        <f t="shared" si="4"/>
        <v>3.010175434875721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46.8" x14ac:dyDescent="0.3">
      <c r="A170" s="28" t="s">
        <v>316</v>
      </c>
      <c r="B170" s="29" t="s">
        <v>317</v>
      </c>
      <c r="C170" s="30"/>
      <c r="D170" s="30"/>
      <c r="E170" s="30"/>
      <c r="F170" s="30"/>
      <c r="G170" s="31"/>
      <c r="H170" s="32"/>
      <c r="I170" s="33">
        <v>110998.51394999999</v>
      </c>
      <c r="J170" s="33">
        <v>3341.25</v>
      </c>
      <c r="K170" s="44">
        <f t="shared" si="4"/>
        <v>3.010175434875721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46.8" x14ac:dyDescent="0.3">
      <c r="A171" s="17" t="s">
        <v>318</v>
      </c>
      <c r="B171" s="13" t="s">
        <v>319</v>
      </c>
      <c r="C171" s="23" t="s">
        <v>24</v>
      </c>
      <c r="D171" s="23" t="s">
        <v>25</v>
      </c>
      <c r="E171" s="23" t="s">
        <v>320</v>
      </c>
      <c r="F171" s="23" t="s">
        <v>27</v>
      </c>
      <c r="G171" s="13" t="s">
        <v>28</v>
      </c>
      <c r="H171" s="13" t="s">
        <v>214</v>
      </c>
      <c r="I171" s="24">
        <v>3341.25</v>
      </c>
      <c r="J171" s="24">
        <v>3341.25</v>
      </c>
      <c r="K171" s="43">
        <f t="shared" si="4"/>
        <v>100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46.8" x14ac:dyDescent="0.3">
      <c r="A172" s="17" t="s">
        <v>321</v>
      </c>
      <c r="B172" s="13" t="s">
        <v>322</v>
      </c>
      <c r="C172" s="23" t="s">
        <v>24</v>
      </c>
      <c r="D172" s="23" t="s">
        <v>25</v>
      </c>
      <c r="E172" s="23" t="s">
        <v>323</v>
      </c>
      <c r="F172" s="23" t="s">
        <v>27</v>
      </c>
      <c r="G172" s="13" t="s">
        <v>28</v>
      </c>
      <c r="H172" s="13"/>
      <c r="I172" s="24">
        <v>100564.67922000001</v>
      </c>
      <c r="J172" s="24"/>
      <c r="K172" s="43" t="str">
        <f t="shared" si="4"/>
        <v>0,0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46.8" x14ac:dyDescent="0.3">
      <c r="A173" s="17"/>
      <c r="B173" s="13"/>
      <c r="C173" s="23" t="s">
        <v>24</v>
      </c>
      <c r="D173" s="23" t="s">
        <v>25</v>
      </c>
      <c r="E173" s="23" t="s">
        <v>323</v>
      </c>
      <c r="F173" s="23" t="s">
        <v>27</v>
      </c>
      <c r="G173" s="13" t="s">
        <v>28</v>
      </c>
      <c r="H173" s="13" t="s">
        <v>242</v>
      </c>
      <c r="I173" s="24">
        <v>31040.41145</v>
      </c>
      <c r="J173" s="24"/>
      <c r="K173" s="43" t="str">
        <f t="shared" si="4"/>
        <v>0,0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46.8" x14ac:dyDescent="0.3">
      <c r="A174" s="17"/>
      <c r="B174" s="13"/>
      <c r="C174" s="23" t="s">
        <v>24</v>
      </c>
      <c r="D174" s="23" t="s">
        <v>25</v>
      </c>
      <c r="E174" s="23" t="s">
        <v>323</v>
      </c>
      <c r="F174" s="23" t="s">
        <v>27</v>
      </c>
      <c r="G174" s="13" t="s">
        <v>28</v>
      </c>
      <c r="H174" s="13" t="s">
        <v>324</v>
      </c>
      <c r="I174" s="24">
        <v>69524.267770000006</v>
      </c>
      <c r="J174" s="24"/>
      <c r="K174" s="43" t="str">
        <f t="shared" si="4"/>
        <v>0,0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46.8" x14ac:dyDescent="0.3">
      <c r="A175" s="17" t="s">
        <v>325</v>
      </c>
      <c r="B175" s="13" t="s">
        <v>326</v>
      </c>
      <c r="C175" s="23" t="s">
        <v>24</v>
      </c>
      <c r="D175" s="23" t="s">
        <v>25</v>
      </c>
      <c r="E175" s="23" t="s">
        <v>327</v>
      </c>
      <c r="F175" s="23" t="s">
        <v>27</v>
      </c>
      <c r="G175" s="13" t="s">
        <v>28</v>
      </c>
      <c r="H175" s="13" t="s">
        <v>328</v>
      </c>
      <c r="I175" s="24">
        <v>7092.5847299999996</v>
      </c>
      <c r="J175" s="24"/>
      <c r="K175" s="43" t="str">
        <f t="shared" si="4"/>
        <v>0,0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31.2" x14ac:dyDescent="0.3">
      <c r="A176" s="28" t="s">
        <v>329</v>
      </c>
      <c r="B176" s="29" t="s">
        <v>330</v>
      </c>
      <c r="C176" s="30"/>
      <c r="D176" s="30"/>
      <c r="E176" s="30"/>
      <c r="F176" s="30"/>
      <c r="G176" s="31"/>
      <c r="H176" s="32"/>
      <c r="I176" s="33">
        <v>19811.599890000001</v>
      </c>
      <c r="J176" s="33"/>
      <c r="K176" s="44" t="str">
        <f t="shared" si="4"/>
        <v>0,0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46.8" x14ac:dyDescent="0.3">
      <c r="A177" s="28" t="s">
        <v>331</v>
      </c>
      <c r="B177" s="29" t="s">
        <v>332</v>
      </c>
      <c r="C177" s="30"/>
      <c r="D177" s="30"/>
      <c r="E177" s="30"/>
      <c r="F177" s="30"/>
      <c r="G177" s="31"/>
      <c r="H177" s="32"/>
      <c r="I177" s="33">
        <v>19811.599890000001</v>
      </c>
      <c r="J177" s="33"/>
      <c r="K177" s="44" t="str">
        <f t="shared" si="4"/>
        <v>0,0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46.8" x14ac:dyDescent="0.3">
      <c r="A178" s="17" t="s">
        <v>333</v>
      </c>
      <c r="B178" s="13" t="s">
        <v>334</v>
      </c>
      <c r="C178" s="23" t="s">
        <v>335</v>
      </c>
      <c r="D178" s="23" t="s">
        <v>336</v>
      </c>
      <c r="E178" s="23" t="s">
        <v>337</v>
      </c>
      <c r="F178" s="23" t="s">
        <v>27</v>
      </c>
      <c r="G178" s="13" t="s">
        <v>338</v>
      </c>
      <c r="H178" s="13" t="s">
        <v>339</v>
      </c>
      <c r="I178" s="24">
        <v>6849.9998900000001</v>
      </c>
      <c r="J178" s="24"/>
      <c r="K178" s="43" t="str">
        <f t="shared" si="4"/>
        <v>0,0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46.8" x14ac:dyDescent="0.3">
      <c r="A179" s="17" t="s">
        <v>340</v>
      </c>
      <c r="B179" s="13" t="s">
        <v>341</v>
      </c>
      <c r="C179" s="23" t="s">
        <v>335</v>
      </c>
      <c r="D179" s="23" t="s">
        <v>336</v>
      </c>
      <c r="E179" s="23" t="s">
        <v>337</v>
      </c>
      <c r="F179" s="23" t="s">
        <v>27</v>
      </c>
      <c r="G179" s="13" t="s">
        <v>338</v>
      </c>
      <c r="H179" s="13" t="s">
        <v>342</v>
      </c>
      <c r="I179" s="24">
        <v>2961.6</v>
      </c>
      <c r="J179" s="24"/>
      <c r="K179" s="43" t="str">
        <f t="shared" si="4"/>
        <v>0,0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62.4" x14ac:dyDescent="0.3">
      <c r="A180" s="17" t="s">
        <v>343</v>
      </c>
      <c r="B180" s="13" t="s">
        <v>344</v>
      </c>
      <c r="C180" s="23" t="s">
        <v>335</v>
      </c>
      <c r="D180" s="23" t="s">
        <v>336</v>
      </c>
      <c r="E180" s="23" t="s">
        <v>337</v>
      </c>
      <c r="F180" s="23" t="s">
        <v>27</v>
      </c>
      <c r="G180" s="13" t="s">
        <v>338</v>
      </c>
      <c r="H180" s="13" t="s">
        <v>214</v>
      </c>
      <c r="I180" s="24">
        <v>10000</v>
      </c>
      <c r="J180" s="24"/>
      <c r="K180" s="43" t="str">
        <f t="shared" si="4"/>
        <v>0,0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x14ac:dyDescent="0.3">
      <c r="A181" s="69"/>
      <c r="B181" s="70" t="s">
        <v>345</v>
      </c>
      <c r="C181" s="71"/>
      <c r="D181" s="71"/>
      <c r="E181" s="71"/>
      <c r="F181" s="71"/>
      <c r="G181" s="72"/>
      <c r="H181" s="70"/>
      <c r="I181" s="73">
        <v>3855476.7437900002</v>
      </c>
      <c r="J181" s="73">
        <v>1726890.9981199999</v>
      </c>
      <c r="K181" s="74">
        <f t="shared" ref="K181" si="5">IF(AND(J181="",I181&lt;&gt;""),"0,0",(IF(I181="","",(J181/I181)*100)))</f>
        <v>44.790595635195977</v>
      </c>
      <c r="L181" s="39"/>
      <c r="M181" s="39"/>
      <c r="N181" s="39"/>
      <c r="O181" s="39"/>
      <c r="P181" s="39"/>
      <c r="Q181" s="39"/>
      <c r="R181" s="39"/>
      <c r="S181" s="39"/>
      <c r="T181" s="2"/>
      <c r="U181" s="2"/>
      <c r="V181" s="2"/>
      <c r="W181" s="2"/>
      <c r="X181" s="2"/>
      <c r="Y181" s="2"/>
    </row>
    <row r="182" spans="1:25" s="3" customFormat="1" ht="31.2" x14ac:dyDescent="0.3">
      <c r="A182" s="46" t="s">
        <v>15</v>
      </c>
      <c r="B182" s="46" t="s">
        <v>17</v>
      </c>
      <c r="C182" s="50"/>
      <c r="D182" s="50"/>
      <c r="E182" s="50"/>
      <c r="F182" s="50"/>
      <c r="G182" s="50"/>
      <c r="H182" s="50"/>
      <c r="I182" s="50"/>
      <c r="J182" s="50"/>
      <c r="K182" s="58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46.8" x14ac:dyDescent="0.3">
      <c r="A183" s="28" t="s">
        <v>9</v>
      </c>
      <c r="B183" s="29" t="s">
        <v>19</v>
      </c>
      <c r="C183" s="30"/>
      <c r="D183" s="30"/>
      <c r="E183" s="30"/>
      <c r="F183" s="30"/>
      <c r="G183" s="31"/>
      <c r="H183" s="32"/>
      <c r="I183" s="33">
        <v>337584.48846999998</v>
      </c>
      <c r="J183" s="33">
        <v>221882.37805999999</v>
      </c>
      <c r="K183" s="44">
        <f t="shared" ref="K183:K205" si="6">IF(AND(J183="",I183&lt;&gt;""),"0,0",(IF(I183="","",(J183/I183)*100)))</f>
        <v>65.72647311658632</v>
      </c>
      <c r="L183" s="14"/>
      <c r="M183" s="14"/>
      <c r="N183" s="14"/>
      <c r="O183" s="14"/>
      <c r="P183" s="14"/>
      <c r="Q183" s="14"/>
      <c r="R183" s="14"/>
      <c r="S183" s="14"/>
      <c r="T183" s="2"/>
      <c r="U183" s="2"/>
      <c r="V183" s="2"/>
      <c r="W183" s="2"/>
      <c r="X183" s="2"/>
      <c r="Y183" s="2"/>
    </row>
    <row r="184" spans="1:25" s="3" customFormat="1" ht="31.2" x14ac:dyDescent="0.3">
      <c r="A184" s="28" t="s">
        <v>20</v>
      </c>
      <c r="B184" s="29" t="s">
        <v>21</v>
      </c>
      <c r="C184" s="30"/>
      <c r="D184" s="30"/>
      <c r="E184" s="30"/>
      <c r="F184" s="30"/>
      <c r="G184" s="31"/>
      <c r="H184" s="32"/>
      <c r="I184" s="33">
        <v>337584.48846999998</v>
      </c>
      <c r="J184" s="33">
        <v>221882.37805999999</v>
      </c>
      <c r="K184" s="44">
        <f t="shared" si="6"/>
        <v>65.72647311658632</v>
      </c>
      <c r="L184" s="14"/>
      <c r="M184" s="14"/>
      <c r="N184" s="14"/>
      <c r="O184" s="14"/>
      <c r="P184" s="14"/>
      <c r="Q184" s="14"/>
      <c r="R184" s="14"/>
      <c r="S184" s="14"/>
      <c r="T184" s="2"/>
      <c r="U184" s="2"/>
      <c r="V184" s="2"/>
      <c r="W184" s="2"/>
      <c r="X184" s="2"/>
      <c r="Y184" s="2"/>
    </row>
    <row r="185" spans="1:25" s="3" customFormat="1" ht="46.8" x14ac:dyDescent="0.3">
      <c r="A185" s="17" t="s">
        <v>22</v>
      </c>
      <c r="B185" s="13" t="s">
        <v>23</v>
      </c>
      <c r="C185" s="23" t="s">
        <v>24</v>
      </c>
      <c r="D185" s="23" t="s">
        <v>25</v>
      </c>
      <c r="E185" s="23" t="s">
        <v>26</v>
      </c>
      <c r="F185" s="23" t="s">
        <v>27</v>
      </c>
      <c r="G185" s="13" t="s">
        <v>28</v>
      </c>
      <c r="H185" s="13"/>
      <c r="I185" s="24">
        <v>337584.48846999998</v>
      </c>
      <c r="J185" s="24">
        <v>221882.37805999999</v>
      </c>
      <c r="K185" s="43">
        <f t="shared" si="6"/>
        <v>65.72647311658632</v>
      </c>
      <c r="L185" s="15"/>
      <c r="M185" s="15"/>
      <c r="N185" s="15"/>
      <c r="O185" s="15"/>
      <c r="P185" s="15"/>
      <c r="Q185" s="15"/>
      <c r="R185" s="15"/>
      <c r="S185" s="15"/>
      <c r="T185" s="2"/>
      <c r="U185" s="2"/>
      <c r="V185" s="2"/>
      <c r="W185" s="2"/>
      <c r="X185" s="2"/>
      <c r="Y185" s="2"/>
    </row>
    <row r="186" spans="1:25" s="3" customFormat="1" ht="46.8" x14ac:dyDescent="0.3">
      <c r="A186" s="17"/>
      <c r="B186" s="13"/>
      <c r="C186" s="23" t="s">
        <v>24</v>
      </c>
      <c r="D186" s="23" t="s">
        <v>25</v>
      </c>
      <c r="E186" s="23" t="s">
        <v>26</v>
      </c>
      <c r="F186" s="23" t="s">
        <v>27</v>
      </c>
      <c r="G186" s="13" t="s">
        <v>28</v>
      </c>
      <c r="H186" s="13" t="s">
        <v>29</v>
      </c>
      <c r="I186" s="24">
        <v>11649.338959999999</v>
      </c>
      <c r="J186" s="24">
        <v>2588.8030600000002</v>
      </c>
      <c r="K186" s="43">
        <f t="shared" si="6"/>
        <v>22.222746448438826</v>
      </c>
      <c r="L186" s="15"/>
      <c r="M186" s="15"/>
      <c r="N186" s="15"/>
      <c r="O186" s="15"/>
      <c r="P186" s="15"/>
      <c r="Q186" s="15"/>
      <c r="R186" s="15"/>
      <c r="S186" s="15"/>
      <c r="T186" s="2"/>
      <c r="U186" s="2"/>
      <c r="V186" s="2"/>
      <c r="W186" s="2"/>
      <c r="X186" s="2"/>
      <c r="Y186" s="2"/>
    </row>
    <row r="187" spans="1:25" s="3" customFormat="1" ht="28.2" x14ac:dyDescent="0.3">
      <c r="A187" s="34"/>
      <c r="B187" s="35" t="s">
        <v>30</v>
      </c>
      <c r="C187" s="36"/>
      <c r="D187" s="36"/>
      <c r="E187" s="36"/>
      <c r="F187" s="36"/>
      <c r="G187" s="37"/>
      <c r="H187" s="37"/>
      <c r="I187" s="38">
        <v>8154.5372699999998</v>
      </c>
      <c r="J187" s="38"/>
      <c r="K187" s="45" t="str">
        <f t="shared" si="6"/>
        <v>0,0</v>
      </c>
      <c r="L187" s="27"/>
      <c r="M187" s="27"/>
      <c r="N187" s="27"/>
      <c r="O187" s="27"/>
      <c r="P187" s="27"/>
      <c r="Q187" s="27"/>
      <c r="R187" s="27"/>
      <c r="S187" s="27"/>
      <c r="T187" s="2"/>
      <c r="U187" s="2"/>
      <c r="V187" s="2"/>
      <c r="W187" s="2"/>
      <c r="X187" s="2"/>
      <c r="Y187" s="2"/>
    </row>
    <row r="188" spans="1:25" s="3" customFormat="1" ht="28.2" x14ac:dyDescent="0.3">
      <c r="A188" s="34"/>
      <c r="B188" s="35" t="s">
        <v>31</v>
      </c>
      <c r="C188" s="36"/>
      <c r="D188" s="36"/>
      <c r="E188" s="36"/>
      <c r="F188" s="36"/>
      <c r="G188" s="37"/>
      <c r="H188" s="37"/>
      <c r="I188" s="38">
        <v>3494.8016899999998</v>
      </c>
      <c r="J188" s="38">
        <v>2588.8030600000002</v>
      </c>
      <c r="K188" s="45">
        <f t="shared" si="6"/>
        <v>74.075821452404085</v>
      </c>
      <c r="L188" s="27"/>
      <c r="M188" s="27"/>
      <c r="N188" s="27"/>
      <c r="O188" s="27"/>
      <c r="P188" s="27"/>
      <c r="Q188" s="27"/>
      <c r="R188" s="27"/>
      <c r="S188" s="27"/>
      <c r="T188" s="2"/>
      <c r="U188" s="2"/>
      <c r="V188" s="2"/>
      <c r="W188" s="2"/>
      <c r="X188" s="2"/>
      <c r="Y188" s="2"/>
    </row>
    <row r="189" spans="1:25" s="3" customFormat="1" ht="46.8" x14ac:dyDescent="0.3">
      <c r="A189" s="17"/>
      <c r="B189" s="13"/>
      <c r="C189" s="23" t="s">
        <v>24</v>
      </c>
      <c r="D189" s="23" t="s">
        <v>25</v>
      </c>
      <c r="E189" s="23" t="s">
        <v>26</v>
      </c>
      <c r="F189" s="23" t="s">
        <v>27</v>
      </c>
      <c r="G189" s="13" t="s">
        <v>28</v>
      </c>
      <c r="H189" s="13" t="s">
        <v>32</v>
      </c>
      <c r="I189" s="24">
        <v>77669.606480000002</v>
      </c>
      <c r="J189" s="24">
        <v>72038.886020000005</v>
      </c>
      <c r="K189" s="43">
        <f t="shared" si="6"/>
        <v>92.750419739219467</v>
      </c>
      <c r="L189" s="15"/>
      <c r="M189" s="15"/>
      <c r="N189" s="15"/>
      <c r="O189" s="15"/>
      <c r="P189" s="15"/>
      <c r="Q189" s="15"/>
      <c r="R189" s="15"/>
      <c r="S189" s="15"/>
      <c r="T189" s="2"/>
      <c r="U189" s="2"/>
      <c r="V189" s="2"/>
      <c r="W189" s="2"/>
      <c r="X189" s="2"/>
      <c r="Y189" s="2"/>
    </row>
    <row r="190" spans="1:25" s="3" customFormat="1" ht="28.2" x14ac:dyDescent="0.3">
      <c r="A190" s="34"/>
      <c r="B190" s="35" t="s">
        <v>30</v>
      </c>
      <c r="C190" s="36"/>
      <c r="D190" s="36"/>
      <c r="E190" s="36"/>
      <c r="F190" s="36"/>
      <c r="G190" s="37"/>
      <c r="H190" s="37"/>
      <c r="I190" s="38">
        <v>39122.583579999999</v>
      </c>
      <c r="J190" s="38">
        <v>33491.863120000002</v>
      </c>
      <c r="K190" s="45">
        <f t="shared" si="6"/>
        <v>85.607493307577727</v>
      </c>
      <c r="L190" s="27"/>
      <c r="M190" s="27"/>
      <c r="N190" s="27"/>
      <c r="O190" s="27"/>
      <c r="P190" s="27"/>
      <c r="Q190" s="27"/>
      <c r="R190" s="27"/>
      <c r="S190" s="27"/>
      <c r="T190" s="2"/>
      <c r="U190" s="2"/>
      <c r="V190" s="2"/>
      <c r="W190" s="2"/>
      <c r="X190" s="2"/>
      <c r="Y190" s="2"/>
    </row>
    <row r="191" spans="1:25" s="3" customFormat="1" ht="28.2" x14ac:dyDescent="0.3">
      <c r="A191" s="34"/>
      <c r="B191" s="35" t="s">
        <v>31</v>
      </c>
      <c r="C191" s="36"/>
      <c r="D191" s="36"/>
      <c r="E191" s="36"/>
      <c r="F191" s="36"/>
      <c r="G191" s="37"/>
      <c r="H191" s="37"/>
      <c r="I191" s="38">
        <v>38547.022900000004</v>
      </c>
      <c r="J191" s="38">
        <v>38547.022900000004</v>
      </c>
      <c r="K191" s="45">
        <f t="shared" si="6"/>
        <v>100</v>
      </c>
      <c r="L191" s="27"/>
      <c r="M191" s="27"/>
      <c r="N191" s="27"/>
      <c r="O191" s="27"/>
      <c r="P191" s="27"/>
      <c r="Q191" s="27"/>
      <c r="R191" s="27"/>
      <c r="S191" s="27"/>
      <c r="T191" s="2"/>
      <c r="U191" s="2"/>
      <c r="V191" s="2"/>
      <c r="W191" s="2"/>
      <c r="X191" s="2"/>
      <c r="Y191" s="2"/>
    </row>
    <row r="192" spans="1:25" s="3" customFormat="1" ht="46.8" x14ac:dyDescent="0.3">
      <c r="A192" s="17"/>
      <c r="B192" s="13"/>
      <c r="C192" s="23" t="s">
        <v>24</v>
      </c>
      <c r="D192" s="23" t="s">
        <v>25</v>
      </c>
      <c r="E192" s="23" t="s">
        <v>26</v>
      </c>
      <c r="F192" s="23" t="s">
        <v>27</v>
      </c>
      <c r="G192" s="13" t="s">
        <v>28</v>
      </c>
      <c r="H192" s="13" t="s">
        <v>33</v>
      </c>
      <c r="I192" s="24">
        <v>14503.9316</v>
      </c>
      <c r="J192" s="24">
        <v>11780.00619</v>
      </c>
      <c r="K192" s="43">
        <f t="shared" si="6"/>
        <v>81.21939977985005</v>
      </c>
      <c r="L192" s="15"/>
      <c r="M192" s="15"/>
      <c r="N192" s="15"/>
      <c r="O192" s="15"/>
      <c r="P192" s="15"/>
      <c r="Q192" s="15"/>
      <c r="R192" s="15"/>
      <c r="S192" s="15"/>
      <c r="T192" s="2"/>
      <c r="U192" s="2"/>
      <c r="V192" s="2"/>
      <c r="W192" s="2"/>
      <c r="X192" s="2"/>
      <c r="Y192" s="2"/>
    </row>
    <row r="193" spans="1:25" s="3" customFormat="1" ht="28.2" x14ac:dyDescent="0.3">
      <c r="A193" s="34"/>
      <c r="B193" s="35" t="s">
        <v>30</v>
      </c>
      <c r="C193" s="36"/>
      <c r="D193" s="36"/>
      <c r="E193" s="36"/>
      <c r="F193" s="36"/>
      <c r="G193" s="37"/>
      <c r="H193" s="37"/>
      <c r="I193" s="38">
        <v>10455.475839999999</v>
      </c>
      <c r="J193" s="38">
        <v>8140.38922</v>
      </c>
      <c r="K193" s="45">
        <f t="shared" si="6"/>
        <v>77.857663721596822</v>
      </c>
      <c r="L193" s="27"/>
      <c r="M193" s="27"/>
      <c r="N193" s="27"/>
      <c r="O193" s="27"/>
      <c r="P193" s="27"/>
      <c r="Q193" s="27"/>
      <c r="R193" s="27"/>
      <c r="S193" s="27"/>
      <c r="T193" s="2"/>
      <c r="U193" s="2"/>
      <c r="V193" s="2"/>
      <c r="W193" s="2"/>
      <c r="X193" s="2"/>
      <c r="Y193" s="2"/>
    </row>
    <row r="194" spans="1:25" s="3" customFormat="1" ht="28.2" x14ac:dyDescent="0.3">
      <c r="A194" s="34"/>
      <c r="B194" s="35" t="s">
        <v>31</v>
      </c>
      <c r="C194" s="36"/>
      <c r="D194" s="36"/>
      <c r="E194" s="36"/>
      <c r="F194" s="36"/>
      <c r="G194" s="37"/>
      <c r="H194" s="37"/>
      <c r="I194" s="38">
        <v>4048.4557599999998</v>
      </c>
      <c r="J194" s="38">
        <v>3639.61697</v>
      </c>
      <c r="K194" s="45">
        <f t="shared" si="6"/>
        <v>89.901364514354981</v>
      </c>
      <c r="L194" s="27"/>
      <c r="M194" s="27"/>
      <c r="N194" s="27"/>
      <c r="O194" s="27"/>
      <c r="P194" s="27"/>
      <c r="Q194" s="27"/>
      <c r="R194" s="27"/>
      <c r="S194" s="27"/>
      <c r="T194" s="2"/>
      <c r="U194" s="2"/>
      <c r="V194" s="2"/>
      <c r="W194" s="2"/>
      <c r="X194" s="2"/>
      <c r="Y194" s="2"/>
    </row>
    <row r="195" spans="1:25" s="3" customFormat="1" ht="46.8" x14ac:dyDescent="0.3">
      <c r="A195" s="17"/>
      <c r="B195" s="13"/>
      <c r="C195" s="23" t="s">
        <v>24</v>
      </c>
      <c r="D195" s="23" t="s">
        <v>25</v>
      </c>
      <c r="E195" s="23" t="s">
        <v>26</v>
      </c>
      <c r="F195" s="23" t="s">
        <v>27</v>
      </c>
      <c r="G195" s="13" t="s">
        <v>28</v>
      </c>
      <c r="H195" s="13" t="s">
        <v>34</v>
      </c>
      <c r="I195" s="24">
        <v>96401.017229999998</v>
      </c>
      <c r="J195" s="24">
        <v>84945.909079999998</v>
      </c>
      <c r="K195" s="43">
        <f t="shared" si="6"/>
        <v>88.117233117292074</v>
      </c>
      <c r="L195" s="15"/>
      <c r="M195" s="15"/>
      <c r="N195" s="15"/>
      <c r="O195" s="15"/>
      <c r="P195" s="15"/>
      <c r="Q195" s="15"/>
      <c r="R195" s="15"/>
      <c r="S195" s="15"/>
      <c r="T195" s="2"/>
      <c r="U195" s="2"/>
      <c r="V195" s="2"/>
      <c r="W195" s="2"/>
      <c r="X195" s="2"/>
      <c r="Y195" s="2"/>
    </row>
    <row r="196" spans="1:25" s="3" customFormat="1" ht="28.2" x14ac:dyDescent="0.3">
      <c r="A196" s="34"/>
      <c r="B196" s="35" t="s">
        <v>30</v>
      </c>
      <c r="C196" s="36"/>
      <c r="D196" s="36"/>
      <c r="E196" s="36"/>
      <c r="F196" s="36"/>
      <c r="G196" s="37"/>
      <c r="H196" s="37"/>
      <c r="I196" s="38">
        <v>57711.605539999997</v>
      </c>
      <c r="J196" s="38">
        <v>46256.497389999997</v>
      </c>
      <c r="K196" s="45">
        <f t="shared" si="6"/>
        <v>80.151118578635888</v>
      </c>
      <c r="L196" s="27"/>
      <c r="M196" s="27"/>
      <c r="N196" s="27"/>
      <c r="O196" s="27"/>
      <c r="P196" s="27"/>
      <c r="Q196" s="27"/>
      <c r="R196" s="27"/>
      <c r="S196" s="27"/>
      <c r="T196" s="2"/>
      <c r="U196" s="2"/>
      <c r="V196" s="2"/>
      <c r="W196" s="2"/>
      <c r="X196" s="2"/>
      <c r="Y196" s="2"/>
    </row>
    <row r="197" spans="1:25" s="3" customFormat="1" ht="28.2" x14ac:dyDescent="0.3">
      <c r="A197" s="34"/>
      <c r="B197" s="35" t="s">
        <v>31</v>
      </c>
      <c r="C197" s="36"/>
      <c r="D197" s="36"/>
      <c r="E197" s="36"/>
      <c r="F197" s="36"/>
      <c r="G197" s="37"/>
      <c r="H197" s="37"/>
      <c r="I197" s="38">
        <v>38689.411690000001</v>
      </c>
      <c r="J197" s="38">
        <v>38689.411690000001</v>
      </c>
      <c r="K197" s="45">
        <f t="shared" si="6"/>
        <v>100</v>
      </c>
      <c r="L197" s="27"/>
      <c r="M197" s="27"/>
      <c r="N197" s="27"/>
      <c r="O197" s="27"/>
      <c r="P197" s="27"/>
      <c r="Q197" s="27"/>
      <c r="R197" s="27"/>
      <c r="S197" s="27"/>
      <c r="T197" s="2"/>
      <c r="U197" s="2"/>
      <c r="V197" s="2"/>
      <c r="W197" s="2"/>
      <c r="X197" s="2"/>
      <c r="Y197" s="2"/>
    </row>
    <row r="198" spans="1:25" s="3" customFormat="1" ht="46.8" x14ac:dyDescent="0.3">
      <c r="A198" s="17"/>
      <c r="B198" s="13"/>
      <c r="C198" s="23" t="s">
        <v>24</v>
      </c>
      <c r="D198" s="23" t="s">
        <v>25</v>
      </c>
      <c r="E198" s="23" t="s">
        <v>26</v>
      </c>
      <c r="F198" s="23" t="s">
        <v>27</v>
      </c>
      <c r="G198" s="13" t="s">
        <v>28</v>
      </c>
      <c r="H198" s="13" t="s">
        <v>35</v>
      </c>
      <c r="I198" s="24">
        <v>137360.59419999999</v>
      </c>
      <c r="J198" s="24">
        <v>50528.773710000001</v>
      </c>
      <c r="K198" s="43">
        <f t="shared" si="6"/>
        <v>36.785494416563907</v>
      </c>
      <c r="L198" s="15"/>
      <c r="M198" s="15"/>
      <c r="N198" s="15"/>
      <c r="O198" s="15"/>
      <c r="P198" s="15"/>
      <c r="Q198" s="15"/>
      <c r="R198" s="15"/>
      <c r="S198" s="15"/>
      <c r="T198" s="2"/>
      <c r="U198" s="2"/>
      <c r="V198" s="2"/>
      <c r="W198" s="2"/>
      <c r="X198" s="2"/>
      <c r="Y198" s="2"/>
    </row>
    <row r="199" spans="1:25" s="3" customFormat="1" ht="28.2" x14ac:dyDescent="0.3">
      <c r="A199" s="34"/>
      <c r="B199" s="35" t="s">
        <v>30</v>
      </c>
      <c r="C199" s="36"/>
      <c r="D199" s="36"/>
      <c r="E199" s="36"/>
      <c r="F199" s="36"/>
      <c r="G199" s="37"/>
      <c r="H199" s="37"/>
      <c r="I199" s="38">
        <v>79369.270780000006</v>
      </c>
      <c r="J199" s="38"/>
      <c r="K199" s="45" t="str">
        <f t="shared" si="6"/>
        <v>0,0</v>
      </c>
      <c r="L199" s="27"/>
      <c r="M199" s="27"/>
      <c r="N199" s="27"/>
      <c r="O199" s="27"/>
      <c r="P199" s="27"/>
      <c r="Q199" s="27"/>
      <c r="R199" s="27"/>
      <c r="S199" s="27"/>
      <c r="T199" s="2"/>
      <c r="U199" s="2"/>
      <c r="V199" s="2"/>
      <c r="W199" s="2"/>
      <c r="X199" s="2"/>
      <c r="Y199" s="2"/>
    </row>
    <row r="200" spans="1:25" s="3" customFormat="1" ht="28.2" x14ac:dyDescent="0.3">
      <c r="A200" s="34"/>
      <c r="B200" s="35" t="s">
        <v>31</v>
      </c>
      <c r="C200" s="36"/>
      <c r="D200" s="36"/>
      <c r="E200" s="36"/>
      <c r="F200" s="36"/>
      <c r="G200" s="37"/>
      <c r="H200" s="37"/>
      <c r="I200" s="38">
        <v>57991.323420000001</v>
      </c>
      <c r="J200" s="38">
        <v>50528.773710000001</v>
      </c>
      <c r="K200" s="45">
        <f t="shared" si="6"/>
        <v>87.131609920413851</v>
      </c>
      <c r="L200" s="27"/>
      <c r="M200" s="27"/>
      <c r="N200" s="27"/>
      <c r="O200" s="27"/>
      <c r="P200" s="27"/>
      <c r="Q200" s="27"/>
      <c r="R200" s="27"/>
      <c r="S200" s="27"/>
      <c r="T200" s="2"/>
      <c r="U200" s="2"/>
      <c r="V200" s="2"/>
      <c r="W200" s="2"/>
      <c r="X200" s="2"/>
      <c r="Y200" s="2"/>
    </row>
    <row r="201" spans="1:25" s="3" customFormat="1" ht="62.4" x14ac:dyDescent="0.3">
      <c r="A201" s="28" t="s">
        <v>36</v>
      </c>
      <c r="B201" s="29" t="s">
        <v>37</v>
      </c>
      <c r="C201" s="30"/>
      <c r="D201" s="30"/>
      <c r="E201" s="30"/>
      <c r="F201" s="30"/>
      <c r="G201" s="31"/>
      <c r="H201" s="32"/>
      <c r="I201" s="33">
        <v>107012.79</v>
      </c>
      <c r="J201" s="33">
        <v>90000</v>
      </c>
      <c r="K201" s="44">
        <f t="shared" si="6"/>
        <v>84.102096581165682</v>
      </c>
      <c r="L201" s="14"/>
      <c r="M201" s="14"/>
      <c r="N201" s="14"/>
      <c r="O201" s="14"/>
      <c r="P201" s="14"/>
      <c r="Q201" s="14"/>
      <c r="R201" s="14"/>
      <c r="S201" s="14"/>
      <c r="T201" s="2"/>
      <c r="U201" s="2"/>
      <c r="V201" s="2"/>
      <c r="W201" s="2"/>
      <c r="X201" s="2"/>
      <c r="Y201" s="2"/>
    </row>
    <row r="202" spans="1:25" s="3" customFormat="1" x14ac:dyDescent="0.3">
      <c r="A202" s="28" t="s">
        <v>38</v>
      </c>
      <c r="B202" s="29" t="s">
        <v>39</v>
      </c>
      <c r="C202" s="30"/>
      <c r="D202" s="30"/>
      <c r="E202" s="30"/>
      <c r="F202" s="30"/>
      <c r="G202" s="31"/>
      <c r="H202" s="32"/>
      <c r="I202" s="33">
        <v>107012.79</v>
      </c>
      <c r="J202" s="33">
        <v>90000</v>
      </c>
      <c r="K202" s="44">
        <f t="shared" si="6"/>
        <v>84.102096581165682</v>
      </c>
      <c r="L202" s="14"/>
      <c r="M202" s="14"/>
      <c r="N202" s="14"/>
      <c r="O202" s="14"/>
      <c r="P202" s="14"/>
      <c r="Q202" s="14"/>
      <c r="R202" s="14"/>
      <c r="S202" s="14"/>
      <c r="T202" s="2"/>
      <c r="U202" s="2"/>
      <c r="V202" s="2"/>
      <c r="W202" s="2"/>
      <c r="X202" s="2"/>
      <c r="Y202" s="2"/>
    </row>
    <row r="203" spans="1:25" s="3" customFormat="1" ht="62.4" x14ac:dyDescent="0.3">
      <c r="A203" s="17" t="s">
        <v>40</v>
      </c>
      <c r="B203" s="13" t="s">
        <v>41</v>
      </c>
      <c r="C203" s="23" t="s">
        <v>42</v>
      </c>
      <c r="D203" s="23" t="s">
        <v>43</v>
      </c>
      <c r="E203" s="23" t="s">
        <v>44</v>
      </c>
      <c r="F203" s="23" t="s">
        <v>27</v>
      </c>
      <c r="G203" s="13" t="s">
        <v>45</v>
      </c>
      <c r="H203" s="13" t="s">
        <v>46</v>
      </c>
      <c r="I203" s="24">
        <v>107012.79</v>
      </c>
      <c r="J203" s="24">
        <v>90000</v>
      </c>
      <c r="K203" s="43">
        <f t="shared" si="6"/>
        <v>84.102096581165682</v>
      </c>
      <c r="L203" s="15"/>
      <c r="M203" s="15"/>
      <c r="N203" s="15"/>
      <c r="O203" s="15"/>
      <c r="P203" s="15"/>
      <c r="Q203" s="15"/>
      <c r="R203" s="15"/>
      <c r="S203" s="15"/>
      <c r="T203" s="2"/>
      <c r="U203" s="2"/>
      <c r="V203" s="2"/>
      <c r="W203" s="2"/>
      <c r="X203" s="2"/>
      <c r="Y203" s="2"/>
    </row>
    <row r="204" spans="1:25" s="3" customFormat="1" ht="28.2" x14ac:dyDescent="0.3">
      <c r="A204" s="63"/>
      <c r="B204" s="64" t="s">
        <v>30</v>
      </c>
      <c r="C204" s="65"/>
      <c r="D204" s="65"/>
      <c r="E204" s="65"/>
      <c r="F204" s="65"/>
      <c r="G204" s="66"/>
      <c r="H204" s="66"/>
      <c r="I204" s="67">
        <v>107012.79</v>
      </c>
      <c r="J204" s="67">
        <v>90000</v>
      </c>
      <c r="K204" s="68">
        <f t="shared" si="6"/>
        <v>84.102096581165682</v>
      </c>
      <c r="L204" s="27"/>
      <c r="M204" s="27"/>
      <c r="N204" s="27"/>
      <c r="O204" s="27"/>
      <c r="P204" s="27"/>
      <c r="Q204" s="27"/>
      <c r="R204" s="27"/>
      <c r="S204" s="27"/>
      <c r="T204" s="2"/>
      <c r="U204" s="2"/>
      <c r="V204" s="2"/>
      <c r="W204" s="2"/>
      <c r="X204" s="2"/>
      <c r="Y204" s="2"/>
    </row>
    <row r="205" spans="1:25" s="3" customFormat="1" ht="31.2" x14ac:dyDescent="0.3">
      <c r="A205" s="69"/>
      <c r="B205" s="70" t="s">
        <v>47</v>
      </c>
      <c r="C205" s="71"/>
      <c r="D205" s="71"/>
      <c r="E205" s="71"/>
      <c r="F205" s="71"/>
      <c r="G205" s="72"/>
      <c r="H205" s="70"/>
      <c r="I205" s="73">
        <v>444597.27847000002</v>
      </c>
      <c r="J205" s="73">
        <v>311882.37806000002</v>
      </c>
      <c r="K205" s="74">
        <f t="shared" si="6"/>
        <v>70.149412325079012</v>
      </c>
      <c r="L205" s="39"/>
      <c r="M205" s="39"/>
      <c r="N205" s="39"/>
      <c r="O205" s="39"/>
      <c r="P205" s="39"/>
      <c r="Q205" s="39"/>
      <c r="R205" s="39"/>
      <c r="S205" s="39"/>
      <c r="T205" s="2"/>
      <c r="U205" s="2"/>
      <c r="V205" s="2"/>
      <c r="W205" s="2"/>
      <c r="X205" s="2"/>
      <c r="Y205" s="2"/>
    </row>
    <row r="206" spans="1:25" s="26" customFormat="1" ht="17.399999999999999" x14ac:dyDescent="0.3">
      <c r="A206" s="47"/>
      <c r="B206" s="47" t="s">
        <v>368</v>
      </c>
      <c r="C206" s="59"/>
      <c r="D206" s="59"/>
      <c r="E206" s="59"/>
      <c r="F206" s="59"/>
      <c r="G206" s="60"/>
      <c r="H206" s="60"/>
      <c r="I206" s="61">
        <v>8124991.6579299998</v>
      </c>
      <c r="J206" s="61">
        <v>4038616.3089399999</v>
      </c>
      <c r="K206" s="62">
        <f>(J206/I206)*100</f>
        <v>49.706097913322864</v>
      </c>
    </row>
    <row r="207" spans="1:25" x14ac:dyDescent="0.3">
      <c r="A207" s="1"/>
      <c r="G207" s="11"/>
      <c r="I207" s="10"/>
      <c r="J207" s="10"/>
      <c r="K207" s="42"/>
    </row>
    <row r="208" spans="1:25" x14ac:dyDescent="0.3">
      <c r="A208" s="1"/>
      <c r="G208" s="10"/>
      <c r="I208" s="10"/>
      <c r="J208" s="10"/>
      <c r="K208" s="42"/>
    </row>
    <row r="209" spans="1:11" x14ac:dyDescent="0.3">
      <c r="A209" s="1"/>
      <c r="I209" s="10"/>
      <c r="J209" s="10"/>
      <c r="K209" s="42"/>
    </row>
    <row r="210" spans="1:11" x14ac:dyDescent="0.3">
      <c r="A210" s="1"/>
      <c r="I210" s="10"/>
      <c r="J210" s="10"/>
      <c r="K210" s="10"/>
    </row>
    <row r="211" spans="1:11" x14ac:dyDescent="0.3">
      <c r="A211" s="1"/>
    </row>
    <row r="212" spans="1:11" x14ac:dyDescent="0.3">
      <c r="G212" s="10"/>
    </row>
  </sheetData>
  <mergeCells count="13">
    <mergeCell ref="H2:K2"/>
    <mergeCell ref="I3:K3"/>
    <mergeCell ref="I1:K1"/>
    <mergeCell ref="A4:K4"/>
    <mergeCell ref="J7:J8"/>
    <mergeCell ref="K7:K8"/>
    <mergeCell ref="A5:B5"/>
    <mergeCell ref="A7:A8"/>
    <mergeCell ref="B7:B8"/>
    <mergeCell ref="C7:F7"/>
    <mergeCell ref="G7:G8"/>
    <mergeCell ref="H7:H8"/>
    <mergeCell ref="I7:I8"/>
  </mergeCells>
  <pageMargins left="0.45" right="0.15748031496062992" top="0.27559055118110237" bottom="0.35433070866141736" header="0.19685039370078741" footer="0.19685039370078741"/>
  <pageSetup paperSize="9" scale="44" fitToHeight="7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4</vt:lpstr>
      <vt:lpstr>Date</vt:lpstr>
      <vt:lpstr>GrandTotal</vt:lpstr>
      <vt:lpstr>Year</vt:lpstr>
      <vt:lpstr>'Приложение 4'!Заголовки_для_печати</vt:lpstr>
      <vt:lpstr>'Приложение 4'!Область_печати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Бикмухамедова Ирина Ивановна</cp:lastModifiedBy>
  <cp:lastPrinted>2020-11-02T02:18:12Z</cp:lastPrinted>
  <dcterms:created xsi:type="dcterms:W3CDTF">2014-02-04T22:01:59Z</dcterms:created>
  <dcterms:modified xsi:type="dcterms:W3CDTF">2020-11-03T03:50:59Z</dcterms:modified>
</cp:coreProperties>
</file>